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P:\3 Projekte\Böhlen - ÖGP\GW-Monitoring\MONI 2026-2029\02 Vertrag VOL\02 VV\01_VGU\Endfassung\Leistungsbeschreibungen\"/>
    </mc:Choice>
  </mc:AlternateContent>
  <xr:revisionPtr revIDLastSave="0" documentId="13_ncr:1_{985010F5-DD94-4D2C-A330-2F95E4D2D450}" xr6:coauthVersionLast="47" xr6:coauthVersionMax="47" xr10:uidLastSave="{00000000-0000-0000-0000-000000000000}"/>
  <workbookProtection workbookAlgorithmName="SHA-512" workbookHashValue="X7dyGEckJ3bKoP3jQqsGz4EVxZXlcCP3WXew++OUBDuAWiywQu5oXbLF4GIcJ2cKEMxGfvUCQ2ZpqB19dYieBA==" workbookSaltValue="zYAOzeVoNhFqQGIsit2SHw==" workbookSpinCount="100000" lockStructure="1"/>
  <bookViews>
    <workbookView xWindow="28680" yWindow="885" windowWidth="29040" windowHeight="15720" activeTab="2" xr2:uid="{A74F6D95-9BB9-4DF4-9FC1-C29BC1981090}"/>
  </bookViews>
  <sheets>
    <sheet name="Mon (HFB FJ-QII)" sheetId="1" r:id="rId1"/>
    <sheet name="Mon (HFB QIV)" sheetId="2" r:id="rId2"/>
    <sheet name="Mon (HFB QI + III)" sheetId="3" r:id="rId3"/>
  </sheets>
  <definedNames>
    <definedName name="_xlnm._FilterDatabase" localSheetId="0" hidden="1">'Mon (HFB FJ-QII)'!$A$1:$BD$50</definedName>
    <definedName name="_xlnm._FilterDatabase" localSheetId="2" hidden="1">'Mon (HFB QI + III)'!$A$1:$BD$50</definedName>
    <definedName name="_xlnm._FilterDatabase" localSheetId="1" hidden="1">'Mon (HFB QIV)'!$A$1:$BD$50</definedName>
    <definedName name="_xlnm.Database">#REF!</definedName>
    <definedName name="_xlnm.Print_Titles" localSheetId="0">'Mon (HFB FJ-QII)'!$A:$A</definedName>
    <definedName name="_xlnm.Print_Titles" localSheetId="2">'Mon (HFB QI + III)'!$A:$A</definedName>
    <definedName name="_xlnm.Print_Titles" localSheetId="1">'Mon (HFB QIV)'!$A:$A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I52" i="3" l="1"/>
  <c r="BC52" i="1" l="1"/>
  <c r="BB52" i="1"/>
  <c r="BA52" i="1"/>
  <c r="AZ52" i="1"/>
  <c r="AY52" i="1"/>
  <c r="AX52" i="1"/>
  <c r="AW52" i="1"/>
  <c r="AV52" i="1"/>
  <c r="AU52" i="1"/>
  <c r="AT52" i="1"/>
  <c r="AS52" i="1"/>
  <c r="AR52" i="1"/>
  <c r="AQ52" i="1"/>
  <c r="AP52" i="1"/>
  <c r="AO52" i="1"/>
  <c r="AN52" i="1"/>
  <c r="AM52" i="1"/>
  <c r="AL52" i="1"/>
  <c r="AK52" i="1"/>
  <c r="AJ52" i="1"/>
  <c r="AI52" i="1"/>
  <c r="AH52" i="1"/>
  <c r="AG52" i="1"/>
  <c r="AE52" i="1"/>
  <c r="Q52" i="1"/>
  <c r="M52" i="1"/>
  <c r="L52" i="1"/>
  <c r="BC52" i="2"/>
  <c r="BB52" i="2"/>
  <c r="BA52" i="2"/>
  <c r="AZ52" i="2"/>
  <c r="AY52" i="2"/>
  <c r="AX52" i="2"/>
  <c r="AW52" i="2"/>
  <c r="AV52" i="2"/>
  <c r="AU52" i="2"/>
  <c r="AT52" i="2"/>
  <c r="AS52" i="2"/>
  <c r="AR52" i="2"/>
  <c r="AQ52" i="2"/>
  <c r="AP52" i="2"/>
  <c r="AO52" i="2"/>
  <c r="AN52" i="2"/>
  <c r="AM52" i="2"/>
  <c r="AL52" i="2"/>
  <c r="AK52" i="2"/>
  <c r="AJ52" i="2"/>
  <c r="AI52" i="2"/>
  <c r="AH52" i="2"/>
  <c r="AG52" i="2"/>
  <c r="AE52" i="2"/>
  <c r="Q52" i="2"/>
  <c r="P52" i="2"/>
  <c r="O52" i="2"/>
  <c r="N52" i="2"/>
  <c r="M52" i="2"/>
  <c r="L52" i="2"/>
  <c r="BC52" i="3"/>
  <c r="BB52" i="3"/>
  <c r="BA52" i="3"/>
  <c r="AZ52" i="3"/>
  <c r="AY52" i="3"/>
  <c r="AX52" i="3"/>
  <c r="AW52" i="3"/>
  <c r="AV52" i="3"/>
  <c r="AU52" i="3"/>
  <c r="AT52" i="3"/>
  <c r="AS52" i="3"/>
  <c r="AR52" i="3"/>
  <c r="AQ52" i="3"/>
  <c r="AP52" i="3"/>
  <c r="AO52" i="3"/>
  <c r="AN52" i="3"/>
  <c r="AM52" i="3"/>
  <c r="AL52" i="3"/>
  <c r="AK52" i="3"/>
  <c r="AJ52" i="3"/>
  <c r="AH52" i="3"/>
  <c r="AG52" i="3"/>
  <c r="AE52" i="3"/>
  <c r="M52" i="3"/>
  <c r="L52" i="3"/>
  <c r="Q52" i="3"/>
  <c r="AD36" i="3" l="1"/>
  <c r="AC36" i="3"/>
  <c r="AB36" i="3"/>
  <c r="AA36" i="3"/>
  <c r="Z36" i="3"/>
  <c r="Y36" i="3"/>
  <c r="X36" i="3"/>
  <c r="W36" i="3"/>
  <c r="V36" i="3"/>
  <c r="U36" i="3"/>
  <c r="T36" i="3"/>
  <c r="S36" i="3"/>
  <c r="AD35" i="3"/>
  <c r="AC35" i="3"/>
  <c r="AB35" i="3"/>
  <c r="AA35" i="3"/>
  <c r="Z35" i="3"/>
  <c r="Y35" i="3"/>
  <c r="X35" i="3"/>
  <c r="W35" i="3"/>
  <c r="V35" i="3"/>
  <c r="U35" i="3"/>
  <c r="T35" i="3"/>
  <c r="S35" i="3"/>
  <c r="AD30" i="3"/>
  <c r="AC30" i="3"/>
  <c r="AB30" i="3"/>
  <c r="AA30" i="3"/>
  <c r="Z30" i="3"/>
  <c r="Y30" i="3"/>
  <c r="X30" i="3"/>
  <c r="W30" i="3"/>
  <c r="V30" i="3"/>
  <c r="U30" i="3"/>
  <c r="T30" i="3"/>
  <c r="S30" i="3"/>
  <c r="AD29" i="3"/>
  <c r="AC29" i="3"/>
  <c r="AB29" i="3"/>
  <c r="AA29" i="3"/>
  <c r="Z29" i="3"/>
  <c r="Y29" i="3"/>
  <c r="X29" i="3"/>
  <c r="W29" i="3"/>
  <c r="V29" i="3"/>
  <c r="U29" i="3"/>
  <c r="T29" i="3"/>
  <c r="S29" i="3"/>
  <c r="AD28" i="3"/>
  <c r="AC28" i="3"/>
  <c r="AB28" i="3"/>
  <c r="AA28" i="3"/>
  <c r="Z28" i="3"/>
  <c r="Y28" i="3"/>
  <c r="X28" i="3"/>
  <c r="W28" i="3"/>
  <c r="V28" i="3"/>
  <c r="U28" i="3"/>
  <c r="T28" i="3"/>
  <c r="S28" i="3"/>
  <c r="AD27" i="3"/>
  <c r="AC27" i="3"/>
  <c r="AB27" i="3"/>
  <c r="AA27" i="3"/>
  <c r="Z27" i="3"/>
  <c r="Y27" i="3"/>
  <c r="X27" i="3"/>
  <c r="W27" i="3"/>
  <c r="V27" i="3"/>
  <c r="U27" i="3"/>
  <c r="T27" i="3"/>
  <c r="S27" i="3"/>
  <c r="AD26" i="3"/>
  <c r="AC26" i="3"/>
  <c r="AB26" i="3"/>
  <c r="AA26" i="3"/>
  <c r="Z26" i="3"/>
  <c r="Y26" i="3"/>
  <c r="X26" i="3"/>
  <c r="W26" i="3"/>
  <c r="V26" i="3"/>
  <c r="U26" i="3"/>
  <c r="T26" i="3"/>
  <c r="S26" i="3"/>
  <c r="AD25" i="3"/>
  <c r="AC25" i="3"/>
  <c r="AB25" i="3"/>
  <c r="AA25" i="3"/>
  <c r="Z25" i="3"/>
  <c r="Y25" i="3"/>
  <c r="X25" i="3"/>
  <c r="W25" i="3"/>
  <c r="V25" i="3"/>
  <c r="U25" i="3"/>
  <c r="T25" i="3"/>
  <c r="S25" i="3"/>
  <c r="AD24" i="3"/>
  <c r="AC24" i="3"/>
  <c r="AB24" i="3"/>
  <c r="AA24" i="3"/>
  <c r="Z24" i="3"/>
  <c r="Y24" i="3"/>
  <c r="X24" i="3"/>
  <c r="W24" i="3"/>
  <c r="V24" i="3"/>
  <c r="U24" i="3"/>
  <c r="T24" i="3"/>
  <c r="S24" i="3"/>
  <c r="AD23" i="3"/>
  <c r="AC23" i="3"/>
  <c r="AB23" i="3"/>
  <c r="AA23" i="3"/>
  <c r="Z23" i="3"/>
  <c r="Y23" i="3"/>
  <c r="X23" i="3"/>
  <c r="W23" i="3"/>
  <c r="V23" i="3"/>
  <c r="U23" i="3"/>
  <c r="T23" i="3"/>
  <c r="S23" i="3"/>
  <c r="AD22" i="3"/>
  <c r="AC22" i="3"/>
  <c r="AB22" i="3"/>
  <c r="AA22" i="3"/>
  <c r="Z22" i="3"/>
  <c r="Y22" i="3"/>
  <c r="X22" i="3"/>
  <c r="W22" i="3"/>
  <c r="V22" i="3"/>
  <c r="U22" i="3"/>
  <c r="T22" i="3"/>
  <c r="S22" i="3"/>
  <c r="AD21" i="3"/>
  <c r="AC21" i="3"/>
  <c r="AB21" i="3"/>
  <c r="AA21" i="3"/>
  <c r="Z21" i="3"/>
  <c r="Y21" i="3"/>
  <c r="X21" i="3"/>
  <c r="W21" i="3"/>
  <c r="V21" i="3"/>
  <c r="U21" i="3"/>
  <c r="T21" i="3"/>
  <c r="S21" i="3"/>
  <c r="AD20" i="3"/>
  <c r="AC20" i="3"/>
  <c r="AB20" i="3"/>
  <c r="AA20" i="3"/>
  <c r="Z20" i="3"/>
  <c r="Y20" i="3"/>
  <c r="X20" i="3"/>
  <c r="W20" i="3"/>
  <c r="V20" i="3"/>
  <c r="U20" i="3"/>
  <c r="T20" i="3"/>
  <c r="S20" i="3"/>
  <c r="AD19" i="3"/>
  <c r="AC19" i="3"/>
  <c r="AB19" i="3"/>
  <c r="AA19" i="3"/>
  <c r="Z19" i="3"/>
  <c r="Y19" i="3"/>
  <c r="X19" i="3"/>
  <c r="W19" i="3"/>
  <c r="V19" i="3"/>
  <c r="U19" i="3"/>
  <c r="T19" i="3"/>
  <c r="S19" i="3"/>
  <c r="AD13" i="3"/>
  <c r="AC13" i="3"/>
  <c r="AB13" i="3"/>
  <c r="AA13" i="3"/>
  <c r="Z13" i="3"/>
  <c r="Y13" i="3"/>
  <c r="X13" i="3"/>
  <c r="W13" i="3"/>
  <c r="V13" i="3"/>
  <c r="U13" i="3"/>
  <c r="T13" i="3"/>
  <c r="S13" i="3"/>
  <c r="AD12" i="3"/>
  <c r="AC12" i="3"/>
  <c r="AB12" i="3"/>
  <c r="AA12" i="3"/>
  <c r="Z12" i="3"/>
  <c r="Y12" i="3"/>
  <c r="X12" i="3"/>
  <c r="W12" i="3"/>
  <c r="V12" i="3"/>
  <c r="U12" i="3"/>
  <c r="T12" i="3"/>
  <c r="S12" i="3"/>
  <c r="AD11" i="3"/>
  <c r="AC11" i="3"/>
  <c r="AB11" i="3"/>
  <c r="AA11" i="3"/>
  <c r="Z11" i="3"/>
  <c r="Y11" i="3"/>
  <c r="X11" i="3"/>
  <c r="W11" i="3"/>
  <c r="V11" i="3"/>
  <c r="U11" i="3"/>
  <c r="T11" i="3"/>
  <c r="S11" i="3"/>
  <c r="AD10" i="3"/>
  <c r="AC10" i="3"/>
  <c r="AB10" i="3"/>
  <c r="AA10" i="3"/>
  <c r="Z10" i="3"/>
  <c r="Y10" i="3"/>
  <c r="X10" i="3"/>
  <c r="W10" i="3"/>
  <c r="V10" i="3"/>
  <c r="U10" i="3"/>
  <c r="T10" i="3"/>
  <c r="S10" i="3"/>
  <c r="AD9" i="3"/>
  <c r="AC9" i="3"/>
  <c r="AB9" i="3"/>
  <c r="AA9" i="3"/>
  <c r="Z9" i="3"/>
  <c r="Y9" i="3"/>
  <c r="X9" i="3"/>
  <c r="W9" i="3"/>
  <c r="V9" i="3"/>
  <c r="U9" i="3"/>
  <c r="T9" i="3"/>
  <c r="S9" i="3"/>
  <c r="AD8" i="3"/>
  <c r="AC8" i="3"/>
  <c r="AB8" i="3"/>
  <c r="AA8" i="3"/>
  <c r="Z8" i="3"/>
  <c r="Y8" i="3"/>
  <c r="X8" i="3"/>
  <c r="W8" i="3"/>
  <c r="V8" i="3"/>
  <c r="U8" i="3"/>
  <c r="T8" i="3"/>
  <c r="S8" i="3"/>
  <c r="AD7" i="3"/>
  <c r="AC7" i="3"/>
  <c r="AB7" i="3"/>
  <c r="AA7" i="3"/>
  <c r="Z7" i="3"/>
  <c r="Y7" i="3"/>
  <c r="X7" i="3"/>
  <c r="W7" i="3"/>
  <c r="V7" i="3"/>
  <c r="U7" i="3"/>
  <c r="T7" i="3"/>
  <c r="S7" i="3"/>
  <c r="AD4" i="3"/>
  <c r="AC4" i="3"/>
  <c r="AB4" i="3"/>
  <c r="AA4" i="3"/>
  <c r="Z4" i="3"/>
  <c r="Y4" i="3"/>
  <c r="X4" i="3"/>
  <c r="W4" i="3"/>
  <c r="V4" i="3"/>
  <c r="U4" i="3"/>
  <c r="T4" i="3"/>
  <c r="S4" i="3"/>
  <c r="AD2" i="3"/>
  <c r="AC2" i="3"/>
  <c r="AB2" i="3"/>
  <c r="AB52" i="3" s="1"/>
  <c r="AA2" i="3"/>
  <c r="AA52" i="3" s="1"/>
  <c r="Z2" i="3"/>
  <c r="Z52" i="3" s="1"/>
  <c r="Y2" i="3"/>
  <c r="Y52" i="3" s="1"/>
  <c r="X2" i="3"/>
  <c r="W2" i="3"/>
  <c r="W52" i="3" s="1"/>
  <c r="V2" i="3"/>
  <c r="V52" i="3" s="1"/>
  <c r="U2" i="3"/>
  <c r="U52" i="3" s="1"/>
  <c r="T2" i="3"/>
  <c r="S2" i="3"/>
  <c r="S52" i="3" s="1"/>
  <c r="T52" i="3" l="1"/>
  <c r="X52" i="3"/>
  <c r="AC52" i="3"/>
  <c r="AD52" i="3"/>
  <c r="AF8" i="3" a="1"/>
  <c r="AF8" i="3" s="1"/>
  <c r="AF9" i="3" a="1"/>
  <c r="AF9" i="3" s="1"/>
  <c r="AF11" i="3" a="1"/>
  <c r="AF11" i="3" s="1"/>
  <c r="AF12" i="3" a="1"/>
  <c r="AF12" i="3" s="1"/>
  <c r="AF30" i="3" a="1"/>
  <c r="AF30" i="3" s="1"/>
  <c r="AF35" i="3" a="1"/>
  <c r="AF35" i="3" s="1"/>
  <c r="AF7" i="3" a="1"/>
  <c r="AF7" i="3" s="1"/>
  <c r="AF13" i="3" a="1"/>
  <c r="AF13" i="3" s="1"/>
  <c r="AF10" i="3" a="1"/>
  <c r="AF10" i="3" s="1"/>
  <c r="AF4" i="3" a="1"/>
  <c r="AF4" i="3" s="1"/>
  <c r="AF19" i="3" a="1"/>
  <c r="AF19" i="3" s="1"/>
  <c r="AF20" i="3" a="1"/>
  <c r="AF20" i="3" s="1"/>
  <c r="AF21" i="3" a="1"/>
  <c r="AF21" i="3" s="1"/>
  <c r="AF22" i="3" a="1"/>
  <c r="AF22" i="3" s="1"/>
  <c r="AF23" i="3" a="1"/>
  <c r="AF23" i="3" s="1"/>
  <c r="AF26" i="3" a="1"/>
  <c r="AF26" i="3" s="1"/>
  <c r="AF27" i="3" a="1"/>
  <c r="AF27" i="3" s="1"/>
  <c r="AF28" i="3" a="1"/>
  <c r="AF28" i="3" s="1"/>
  <c r="AF29" i="3" a="1"/>
  <c r="AF29" i="3" s="1"/>
  <c r="AF36" i="3" a="1"/>
  <c r="AF36" i="3" s="1"/>
  <c r="AF2" i="3" a="1"/>
  <c r="AF2" i="3" s="1"/>
  <c r="S3" i="2"/>
  <c r="T3" i="2"/>
  <c r="U3" i="2"/>
  <c r="V3" i="2"/>
  <c r="W3" i="2"/>
  <c r="X3" i="2"/>
  <c r="Y3" i="2"/>
  <c r="Z3" i="2"/>
  <c r="AA3" i="2"/>
  <c r="AB3" i="2"/>
  <c r="AC3" i="2"/>
  <c r="AD3" i="2"/>
  <c r="AD36" i="2"/>
  <c r="AC36" i="2"/>
  <c r="AB36" i="2"/>
  <c r="AA36" i="2"/>
  <c r="Z36" i="2"/>
  <c r="Y36" i="2"/>
  <c r="X36" i="2"/>
  <c r="W36" i="2"/>
  <c r="V36" i="2"/>
  <c r="U36" i="2"/>
  <c r="T36" i="2"/>
  <c r="S36" i="2"/>
  <c r="AD35" i="2"/>
  <c r="AC35" i="2"/>
  <c r="AB35" i="2"/>
  <c r="AA35" i="2"/>
  <c r="Z35" i="2"/>
  <c r="Y35" i="2"/>
  <c r="X35" i="2"/>
  <c r="W35" i="2"/>
  <c r="V35" i="2"/>
  <c r="U35" i="2"/>
  <c r="T35" i="2"/>
  <c r="S35" i="2"/>
  <c r="AD34" i="2"/>
  <c r="AC34" i="2"/>
  <c r="AB34" i="2"/>
  <c r="AA34" i="2"/>
  <c r="Z34" i="2"/>
  <c r="Y34" i="2"/>
  <c r="X34" i="2"/>
  <c r="W34" i="2"/>
  <c r="V34" i="2"/>
  <c r="U34" i="2"/>
  <c r="T34" i="2"/>
  <c r="S34" i="2"/>
  <c r="AD33" i="2"/>
  <c r="AC33" i="2"/>
  <c r="AB33" i="2"/>
  <c r="AA33" i="2"/>
  <c r="Z33" i="2"/>
  <c r="Y33" i="2"/>
  <c r="X33" i="2"/>
  <c r="W33" i="2"/>
  <c r="V33" i="2"/>
  <c r="U33" i="2"/>
  <c r="T33" i="2"/>
  <c r="S33" i="2"/>
  <c r="AD32" i="2"/>
  <c r="AC32" i="2"/>
  <c r="AB32" i="2"/>
  <c r="AA32" i="2"/>
  <c r="Z32" i="2"/>
  <c r="Y32" i="2"/>
  <c r="X32" i="2"/>
  <c r="W32" i="2"/>
  <c r="V32" i="2"/>
  <c r="U32" i="2"/>
  <c r="T32" i="2"/>
  <c r="S32" i="2"/>
  <c r="AD31" i="2"/>
  <c r="AC31" i="2"/>
  <c r="AB31" i="2"/>
  <c r="AA31" i="2"/>
  <c r="Z31" i="2"/>
  <c r="Y31" i="2"/>
  <c r="X31" i="2"/>
  <c r="W31" i="2"/>
  <c r="V31" i="2"/>
  <c r="U31" i="2"/>
  <c r="T31" i="2"/>
  <c r="S31" i="2"/>
  <c r="AD30" i="2"/>
  <c r="AC30" i="2"/>
  <c r="AB30" i="2"/>
  <c r="AA30" i="2"/>
  <c r="Z30" i="2"/>
  <c r="Y30" i="2"/>
  <c r="X30" i="2"/>
  <c r="W30" i="2"/>
  <c r="V30" i="2"/>
  <c r="U30" i="2"/>
  <c r="T30" i="2"/>
  <c r="S30" i="2"/>
  <c r="AD29" i="2"/>
  <c r="AC29" i="2"/>
  <c r="AB29" i="2"/>
  <c r="AA29" i="2"/>
  <c r="Z29" i="2"/>
  <c r="Y29" i="2"/>
  <c r="X29" i="2"/>
  <c r="W29" i="2"/>
  <c r="V29" i="2"/>
  <c r="U29" i="2"/>
  <c r="T29" i="2"/>
  <c r="S29" i="2"/>
  <c r="AD28" i="2"/>
  <c r="AC28" i="2"/>
  <c r="AB28" i="2"/>
  <c r="AA28" i="2"/>
  <c r="Z28" i="2"/>
  <c r="Y28" i="2"/>
  <c r="X28" i="2"/>
  <c r="W28" i="2"/>
  <c r="V28" i="2"/>
  <c r="U28" i="2"/>
  <c r="T28" i="2"/>
  <c r="S28" i="2"/>
  <c r="AD27" i="2"/>
  <c r="AC27" i="2"/>
  <c r="AB27" i="2"/>
  <c r="AA27" i="2"/>
  <c r="Z27" i="2"/>
  <c r="Y27" i="2"/>
  <c r="X27" i="2"/>
  <c r="W27" i="2"/>
  <c r="V27" i="2"/>
  <c r="U27" i="2"/>
  <c r="T27" i="2"/>
  <c r="S27" i="2"/>
  <c r="AD26" i="2"/>
  <c r="AC26" i="2"/>
  <c r="AB26" i="2"/>
  <c r="AA26" i="2"/>
  <c r="Z26" i="2"/>
  <c r="Y26" i="2"/>
  <c r="X26" i="2"/>
  <c r="W26" i="2"/>
  <c r="V26" i="2"/>
  <c r="U26" i="2"/>
  <c r="T26" i="2"/>
  <c r="S26" i="2"/>
  <c r="AD25" i="2"/>
  <c r="AC25" i="2"/>
  <c r="AB25" i="2"/>
  <c r="AA25" i="2"/>
  <c r="Z25" i="2"/>
  <c r="Y25" i="2"/>
  <c r="X25" i="2"/>
  <c r="W25" i="2"/>
  <c r="V25" i="2"/>
  <c r="U25" i="2"/>
  <c r="T25" i="2"/>
  <c r="S25" i="2"/>
  <c r="AD24" i="2"/>
  <c r="AC24" i="2"/>
  <c r="AB24" i="2"/>
  <c r="AA24" i="2"/>
  <c r="Z24" i="2"/>
  <c r="Y24" i="2"/>
  <c r="X24" i="2"/>
  <c r="W24" i="2"/>
  <c r="V24" i="2"/>
  <c r="U24" i="2"/>
  <c r="T24" i="2"/>
  <c r="S24" i="2"/>
  <c r="AD23" i="2"/>
  <c r="AC23" i="2"/>
  <c r="AB23" i="2"/>
  <c r="AA23" i="2"/>
  <c r="Z23" i="2"/>
  <c r="Y23" i="2"/>
  <c r="X23" i="2"/>
  <c r="W23" i="2"/>
  <c r="V23" i="2"/>
  <c r="U23" i="2"/>
  <c r="T23" i="2"/>
  <c r="S23" i="2"/>
  <c r="AD22" i="2"/>
  <c r="AC22" i="2"/>
  <c r="AB22" i="2"/>
  <c r="AA22" i="2"/>
  <c r="Z22" i="2"/>
  <c r="Y22" i="2"/>
  <c r="X22" i="2"/>
  <c r="W22" i="2"/>
  <c r="V22" i="2"/>
  <c r="U22" i="2"/>
  <c r="T22" i="2"/>
  <c r="S22" i="2"/>
  <c r="AD21" i="2"/>
  <c r="AC21" i="2"/>
  <c r="AB21" i="2"/>
  <c r="AA21" i="2"/>
  <c r="Z21" i="2"/>
  <c r="Y21" i="2"/>
  <c r="X21" i="2"/>
  <c r="W21" i="2"/>
  <c r="V21" i="2"/>
  <c r="U21" i="2"/>
  <c r="T21" i="2"/>
  <c r="S21" i="2"/>
  <c r="AD20" i="2"/>
  <c r="AC20" i="2"/>
  <c r="AB20" i="2"/>
  <c r="AA20" i="2"/>
  <c r="Z20" i="2"/>
  <c r="Y20" i="2"/>
  <c r="X20" i="2"/>
  <c r="W20" i="2"/>
  <c r="V20" i="2"/>
  <c r="U20" i="2"/>
  <c r="T20" i="2"/>
  <c r="S20" i="2"/>
  <c r="AD19" i="2"/>
  <c r="AC19" i="2"/>
  <c r="AB19" i="2"/>
  <c r="AA19" i="2"/>
  <c r="Z19" i="2"/>
  <c r="Y19" i="2"/>
  <c r="X19" i="2"/>
  <c r="W19" i="2"/>
  <c r="V19" i="2"/>
  <c r="U19" i="2"/>
  <c r="T19" i="2"/>
  <c r="S19" i="2"/>
  <c r="AD18" i="2"/>
  <c r="AC18" i="2"/>
  <c r="AB18" i="2"/>
  <c r="AA18" i="2"/>
  <c r="Z18" i="2"/>
  <c r="Y18" i="2"/>
  <c r="X18" i="2"/>
  <c r="W18" i="2"/>
  <c r="V18" i="2"/>
  <c r="U18" i="2"/>
  <c r="T18" i="2"/>
  <c r="S18" i="2"/>
  <c r="AD17" i="2"/>
  <c r="AC17" i="2"/>
  <c r="AB17" i="2"/>
  <c r="AA17" i="2"/>
  <c r="Z17" i="2"/>
  <c r="Y17" i="2"/>
  <c r="X17" i="2"/>
  <c r="W17" i="2"/>
  <c r="V17" i="2"/>
  <c r="U17" i="2"/>
  <c r="T17" i="2"/>
  <c r="S17" i="2"/>
  <c r="AD16" i="2"/>
  <c r="AC16" i="2"/>
  <c r="AB16" i="2"/>
  <c r="AA16" i="2"/>
  <c r="Z16" i="2"/>
  <c r="Y16" i="2"/>
  <c r="X16" i="2"/>
  <c r="W16" i="2"/>
  <c r="V16" i="2"/>
  <c r="U16" i="2"/>
  <c r="T16" i="2"/>
  <c r="S16" i="2"/>
  <c r="AD15" i="2"/>
  <c r="AC15" i="2"/>
  <c r="AB15" i="2"/>
  <c r="AA15" i="2"/>
  <c r="Z15" i="2"/>
  <c r="Y15" i="2"/>
  <c r="X15" i="2"/>
  <c r="W15" i="2"/>
  <c r="V15" i="2"/>
  <c r="U15" i="2"/>
  <c r="T15" i="2"/>
  <c r="S15" i="2"/>
  <c r="AD14" i="2"/>
  <c r="AC14" i="2"/>
  <c r="AB14" i="2"/>
  <c r="AA14" i="2"/>
  <c r="Z14" i="2"/>
  <c r="Y14" i="2"/>
  <c r="X14" i="2"/>
  <c r="W14" i="2"/>
  <c r="V14" i="2"/>
  <c r="U14" i="2"/>
  <c r="T14" i="2"/>
  <c r="S14" i="2"/>
  <c r="AD13" i="2"/>
  <c r="AC13" i="2"/>
  <c r="AB13" i="2"/>
  <c r="AA13" i="2"/>
  <c r="Z13" i="2"/>
  <c r="Y13" i="2"/>
  <c r="X13" i="2"/>
  <c r="W13" i="2"/>
  <c r="V13" i="2"/>
  <c r="U13" i="2"/>
  <c r="T13" i="2"/>
  <c r="S13" i="2"/>
  <c r="AD12" i="2"/>
  <c r="AC12" i="2"/>
  <c r="AB12" i="2"/>
  <c r="AA12" i="2"/>
  <c r="Z12" i="2"/>
  <c r="Y12" i="2"/>
  <c r="X12" i="2"/>
  <c r="W12" i="2"/>
  <c r="V12" i="2"/>
  <c r="U12" i="2"/>
  <c r="T12" i="2"/>
  <c r="S12" i="2"/>
  <c r="AD11" i="2"/>
  <c r="AC11" i="2"/>
  <c r="AB11" i="2"/>
  <c r="AA11" i="2"/>
  <c r="Z11" i="2"/>
  <c r="Y11" i="2"/>
  <c r="X11" i="2"/>
  <c r="W11" i="2"/>
  <c r="V11" i="2"/>
  <c r="U11" i="2"/>
  <c r="T11" i="2"/>
  <c r="S11" i="2"/>
  <c r="AD10" i="2"/>
  <c r="AC10" i="2"/>
  <c r="AB10" i="2"/>
  <c r="AA10" i="2"/>
  <c r="Z10" i="2"/>
  <c r="Y10" i="2"/>
  <c r="X10" i="2"/>
  <c r="W10" i="2"/>
  <c r="V10" i="2"/>
  <c r="U10" i="2"/>
  <c r="T10" i="2"/>
  <c r="S10" i="2"/>
  <c r="AD9" i="2"/>
  <c r="AC9" i="2"/>
  <c r="AB9" i="2"/>
  <c r="AA9" i="2"/>
  <c r="Z9" i="2"/>
  <c r="Y9" i="2"/>
  <c r="X9" i="2"/>
  <c r="W9" i="2"/>
  <c r="V9" i="2"/>
  <c r="U9" i="2"/>
  <c r="T9" i="2"/>
  <c r="S9" i="2"/>
  <c r="AD8" i="2"/>
  <c r="AC8" i="2"/>
  <c r="AB8" i="2"/>
  <c r="AA8" i="2"/>
  <c r="Z8" i="2"/>
  <c r="Y8" i="2"/>
  <c r="X8" i="2"/>
  <c r="W8" i="2"/>
  <c r="V8" i="2"/>
  <c r="U8" i="2"/>
  <c r="T8" i="2"/>
  <c r="S8" i="2"/>
  <c r="AD7" i="2"/>
  <c r="AC7" i="2"/>
  <c r="AB7" i="2"/>
  <c r="AA7" i="2"/>
  <c r="Z7" i="2"/>
  <c r="Y7" i="2"/>
  <c r="X7" i="2"/>
  <c r="W7" i="2"/>
  <c r="V7" i="2"/>
  <c r="U7" i="2"/>
  <c r="T7" i="2"/>
  <c r="S7" i="2"/>
  <c r="AD6" i="2"/>
  <c r="AC6" i="2"/>
  <c r="AB6" i="2"/>
  <c r="AA6" i="2"/>
  <c r="Z6" i="2"/>
  <c r="Y6" i="2"/>
  <c r="X6" i="2"/>
  <c r="W6" i="2"/>
  <c r="V6" i="2"/>
  <c r="U6" i="2"/>
  <c r="T6" i="2"/>
  <c r="S6" i="2"/>
  <c r="AD5" i="2"/>
  <c r="AC5" i="2"/>
  <c r="AB5" i="2"/>
  <c r="AA5" i="2"/>
  <c r="Z5" i="2"/>
  <c r="Y5" i="2"/>
  <c r="X5" i="2"/>
  <c r="W5" i="2"/>
  <c r="V5" i="2"/>
  <c r="U5" i="2"/>
  <c r="T5" i="2"/>
  <c r="S5" i="2"/>
  <c r="AD4" i="2"/>
  <c r="AC4" i="2"/>
  <c r="AB4" i="2"/>
  <c r="AA4" i="2"/>
  <c r="Z4" i="2"/>
  <c r="Y4" i="2"/>
  <c r="X4" i="2"/>
  <c r="W4" i="2"/>
  <c r="V4" i="2"/>
  <c r="U4" i="2"/>
  <c r="T4" i="2"/>
  <c r="S4" i="2"/>
  <c r="AD2" i="2"/>
  <c r="AC2" i="2"/>
  <c r="AB2" i="2"/>
  <c r="AA2" i="2"/>
  <c r="Z2" i="2"/>
  <c r="Y2" i="2"/>
  <c r="X2" i="2"/>
  <c r="W2" i="2"/>
  <c r="V2" i="2"/>
  <c r="U2" i="2"/>
  <c r="T2" i="2"/>
  <c r="S2" i="2"/>
  <c r="AF52" i="3" l="1"/>
  <c r="V52" i="2"/>
  <c r="W52" i="2"/>
  <c r="X52" i="2"/>
  <c r="T52" i="2"/>
  <c r="S52" i="2"/>
  <c r="U52" i="2"/>
  <c r="Y52" i="2"/>
  <c r="AA52" i="2"/>
  <c r="AB52" i="2"/>
  <c r="AD52" i="2"/>
  <c r="Z52" i="2"/>
  <c r="AC52" i="2"/>
  <c r="AF3" i="2" a="1"/>
  <c r="AF3" i="2" s="1"/>
  <c r="AF5" i="2" a="1"/>
  <c r="AF5" i="2" s="1"/>
  <c r="AF6" i="2" a="1"/>
  <c r="AF6" i="2" s="1"/>
  <c r="AF8" i="2" a="1"/>
  <c r="AF8" i="2" s="1"/>
  <c r="AF10" i="2" a="1"/>
  <c r="AF10" i="2" s="1"/>
  <c r="AF12" i="2" a="1"/>
  <c r="AF12" i="2" s="1"/>
  <c r="AF13" i="2" a="1"/>
  <c r="AF13" i="2" s="1"/>
  <c r="AF15" i="2" a="1"/>
  <c r="AF15" i="2" s="1"/>
  <c r="AF18" i="2" a="1"/>
  <c r="AF18" i="2" s="1"/>
  <c r="AF20" i="2" a="1"/>
  <c r="AF20" i="2" s="1"/>
  <c r="AF22" i="2" a="1"/>
  <c r="AF22" i="2" s="1"/>
  <c r="AF27" i="2" a="1"/>
  <c r="AF27" i="2" s="1"/>
  <c r="AF30" i="2" a="1"/>
  <c r="AF30" i="2" s="1"/>
  <c r="AF31" i="2" a="1"/>
  <c r="AF31" i="2" s="1"/>
  <c r="AF35" i="2" a="1"/>
  <c r="AF35" i="2" s="1"/>
  <c r="AF4" i="2" a="1"/>
  <c r="AF4" i="2" s="1"/>
  <c r="AF7" i="2" a="1"/>
  <c r="AF7" i="2" s="1"/>
  <c r="AF9" i="2" a="1"/>
  <c r="AF9" i="2" s="1"/>
  <c r="AF11" i="2" a="1"/>
  <c r="AF11" i="2" s="1"/>
  <c r="AF14" i="2" a="1"/>
  <c r="AF14" i="2" s="1"/>
  <c r="AF16" i="2" a="1"/>
  <c r="AF16" i="2" s="1"/>
  <c r="AF17" i="2" a="1"/>
  <c r="AF17" i="2" s="1"/>
  <c r="AF19" i="2" a="1"/>
  <c r="AF19" i="2" s="1"/>
  <c r="AF23" i="2" a="1"/>
  <c r="AF23" i="2" s="1"/>
  <c r="AF26" i="2" a="1"/>
  <c r="AF26" i="2" s="1"/>
  <c r="AF28" i="2" a="1"/>
  <c r="AF28" i="2" s="1"/>
  <c r="AF29" i="2" a="1"/>
  <c r="AF29" i="2" s="1"/>
  <c r="AF33" i="2" a="1"/>
  <c r="AF33" i="2" s="1"/>
  <c r="AF34" i="2" a="1"/>
  <c r="AF34" i="2" s="1"/>
  <c r="AF36" i="2" a="1"/>
  <c r="AF36" i="2" s="1"/>
  <c r="AF21" i="2" a="1"/>
  <c r="AF21" i="2" s="1"/>
  <c r="AF2" i="2" a="1"/>
  <c r="AF2" i="2" s="1"/>
  <c r="AF52" i="2" l="1"/>
  <c r="AD36" i="1"/>
  <c r="AC36" i="1"/>
  <c r="AB36" i="1"/>
  <c r="AA36" i="1"/>
  <c r="Z36" i="1"/>
  <c r="Y36" i="1"/>
  <c r="X36" i="1"/>
  <c r="W36" i="1"/>
  <c r="V36" i="1"/>
  <c r="U36" i="1"/>
  <c r="T36" i="1"/>
  <c r="S36" i="1"/>
  <c r="AD35" i="1"/>
  <c r="AC35" i="1"/>
  <c r="AB35" i="1"/>
  <c r="AA35" i="1"/>
  <c r="Z35" i="1"/>
  <c r="Y35" i="1"/>
  <c r="X35" i="1"/>
  <c r="W35" i="1"/>
  <c r="V35" i="1"/>
  <c r="U35" i="1"/>
  <c r="T35" i="1"/>
  <c r="S35" i="1"/>
  <c r="AD34" i="1"/>
  <c r="AC34" i="1"/>
  <c r="AB34" i="1"/>
  <c r="AA34" i="1"/>
  <c r="Z34" i="1"/>
  <c r="Y34" i="1"/>
  <c r="X34" i="1"/>
  <c r="W34" i="1"/>
  <c r="V34" i="1"/>
  <c r="U34" i="1"/>
  <c r="T34" i="1"/>
  <c r="S34" i="1"/>
  <c r="AD33" i="1"/>
  <c r="AC33" i="1"/>
  <c r="AB33" i="1"/>
  <c r="AA33" i="1"/>
  <c r="Z33" i="1"/>
  <c r="Y33" i="1"/>
  <c r="X33" i="1"/>
  <c r="W33" i="1"/>
  <c r="V33" i="1"/>
  <c r="U33" i="1"/>
  <c r="T33" i="1"/>
  <c r="S33" i="1"/>
  <c r="AD32" i="1"/>
  <c r="AC32" i="1"/>
  <c r="AB32" i="1"/>
  <c r="AA32" i="1"/>
  <c r="Z32" i="1"/>
  <c r="Y32" i="1"/>
  <c r="X32" i="1"/>
  <c r="W32" i="1"/>
  <c r="V32" i="1"/>
  <c r="U32" i="1"/>
  <c r="T32" i="1"/>
  <c r="S32" i="1"/>
  <c r="AD31" i="1"/>
  <c r="AC31" i="1"/>
  <c r="AB31" i="1"/>
  <c r="AA31" i="1"/>
  <c r="Z31" i="1"/>
  <c r="Y31" i="1"/>
  <c r="X31" i="1"/>
  <c r="W31" i="1"/>
  <c r="V31" i="1"/>
  <c r="U31" i="1"/>
  <c r="T31" i="1"/>
  <c r="S31" i="1"/>
  <c r="AD30" i="1"/>
  <c r="AC30" i="1"/>
  <c r="AB30" i="1"/>
  <c r="AA30" i="1"/>
  <c r="Z30" i="1"/>
  <c r="Y30" i="1"/>
  <c r="X30" i="1"/>
  <c r="W30" i="1"/>
  <c r="V30" i="1"/>
  <c r="U30" i="1"/>
  <c r="T30" i="1"/>
  <c r="S30" i="1"/>
  <c r="AD29" i="1"/>
  <c r="AC29" i="1"/>
  <c r="AB29" i="1"/>
  <c r="AA29" i="1"/>
  <c r="Z29" i="1"/>
  <c r="Y29" i="1"/>
  <c r="X29" i="1"/>
  <c r="W29" i="1"/>
  <c r="V29" i="1"/>
  <c r="U29" i="1"/>
  <c r="T29" i="1"/>
  <c r="S29" i="1"/>
  <c r="AD28" i="1"/>
  <c r="AC28" i="1"/>
  <c r="AB28" i="1"/>
  <c r="AA28" i="1"/>
  <c r="Z28" i="1"/>
  <c r="Y28" i="1"/>
  <c r="X28" i="1"/>
  <c r="W28" i="1"/>
  <c r="V28" i="1"/>
  <c r="U28" i="1"/>
  <c r="T28" i="1"/>
  <c r="S28" i="1"/>
  <c r="AD27" i="1"/>
  <c r="AC27" i="1"/>
  <c r="AB27" i="1"/>
  <c r="AA27" i="1"/>
  <c r="Z27" i="1"/>
  <c r="Y27" i="1"/>
  <c r="X27" i="1"/>
  <c r="W27" i="1"/>
  <c r="V27" i="1"/>
  <c r="U27" i="1"/>
  <c r="T27" i="1"/>
  <c r="S27" i="1"/>
  <c r="AD26" i="1"/>
  <c r="AC26" i="1"/>
  <c r="AB26" i="1"/>
  <c r="AA26" i="1"/>
  <c r="Z26" i="1"/>
  <c r="Y26" i="1"/>
  <c r="X26" i="1"/>
  <c r="W26" i="1"/>
  <c r="V26" i="1"/>
  <c r="U26" i="1"/>
  <c r="T26" i="1"/>
  <c r="S26" i="1"/>
  <c r="AD25" i="1"/>
  <c r="AC25" i="1"/>
  <c r="AB25" i="1"/>
  <c r="AA25" i="1"/>
  <c r="Z25" i="1"/>
  <c r="Y25" i="1"/>
  <c r="X25" i="1"/>
  <c r="W25" i="1"/>
  <c r="V25" i="1"/>
  <c r="U25" i="1"/>
  <c r="T25" i="1"/>
  <c r="S25" i="1"/>
  <c r="AD24" i="1"/>
  <c r="AC24" i="1"/>
  <c r="AB24" i="1"/>
  <c r="AA24" i="1"/>
  <c r="Z24" i="1"/>
  <c r="Y24" i="1"/>
  <c r="X24" i="1"/>
  <c r="W24" i="1"/>
  <c r="V24" i="1"/>
  <c r="U24" i="1"/>
  <c r="T24" i="1"/>
  <c r="S24" i="1"/>
  <c r="AD23" i="1"/>
  <c r="AC23" i="1"/>
  <c r="AB23" i="1"/>
  <c r="AA23" i="1"/>
  <c r="Z23" i="1"/>
  <c r="Y23" i="1"/>
  <c r="X23" i="1"/>
  <c r="W23" i="1"/>
  <c r="V23" i="1"/>
  <c r="U23" i="1"/>
  <c r="T23" i="1"/>
  <c r="S23" i="1"/>
  <c r="AD22" i="1"/>
  <c r="AC22" i="1"/>
  <c r="AB22" i="1"/>
  <c r="AA22" i="1"/>
  <c r="Z22" i="1"/>
  <c r="Y22" i="1"/>
  <c r="X22" i="1"/>
  <c r="W22" i="1"/>
  <c r="V22" i="1"/>
  <c r="U22" i="1"/>
  <c r="T22" i="1"/>
  <c r="S22" i="1"/>
  <c r="AD21" i="1"/>
  <c r="AC21" i="1"/>
  <c r="AB21" i="1"/>
  <c r="AA21" i="1"/>
  <c r="Z21" i="1"/>
  <c r="Y21" i="1"/>
  <c r="X21" i="1"/>
  <c r="W21" i="1"/>
  <c r="V21" i="1"/>
  <c r="U21" i="1"/>
  <c r="T21" i="1"/>
  <c r="S21" i="1"/>
  <c r="AD20" i="1"/>
  <c r="AC20" i="1"/>
  <c r="AB20" i="1"/>
  <c r="AA20" i="1"/>
  <c r="Z20" i="1"/>
  <c r="Y20" i="1"/>
  <c r="X20" i="1"/>
  <c r="W20" i="1"/>
  <c r="V20" i="1"/>
  <c r="U20" i="1"/>
  <c r="T20" i="1"/>
  <c r="S20" i="1"/>
  <c r="AD19" i="1"/>
  <c r="AC19" i="1"/>
  <c r="AB19" i="1"/>
  <c r="AA19" i="1"/>
  <c r="Z19" i="1"/>
  <c r="Y19" i="1"/>
  <c r="X19" i="1"/>
  <c r="W19" i="1"/>
  <c r="V19" i="1"/>
  <c r="U19" i="1"/>
  <c r="T19" i="1"/>
  <c r="S19" i="1"/>
  <c r="AD18" i="1"/>
  <c r="AC18" i="1"/>
  <c r="AB18" i="1"/>
  <c r="AA18" i="1"/>
  <c r="Z18" i="1"/>
  <c r="Y18" i="1"/>
  <c r="X18" i="1"/>
  <c r="W18" i="1"/>
  <c r="V18" i="1"/>
  <c r="U18" i="1"/>
  <c r="T18" i="1"/>
  <c r="S18" i="1"/>
  <c r="AD17" i="1"/>
  <c r="AC17" i="1"/>
  <c r="AB17" i="1"/>
  <c r="AA17" i="1"/>
  <c r="Z17" i="1"/>
  <c r="Y17" i="1"/>
  <c r="X17" i="1"/>
  <c r="W17" i="1"/>
  <c r="V17" i="1"/>
  <c r="U17" i="1"/>
  <c r="T17" i="1"/>
  <c r="S17" i="1"/>
  <c r="AD16" i="1"/>
  <c r="AC16" i="1"/>
  <c r="AB16" i="1"/>
  <c r="AA16" i="1"/>
  <c r="Z16" i="1"/>
  <c r="Y16" i="1"/>
  <c r="X16" i="1"/>
  <c r="W16" i="1"/>
  <c r="V16" i="1"/>
  <c r="U16" i="1"/>
  <c r="T16" i="1"/>
  <c r="S16" i="1"/>
  <c r="AD15" i="1"/>
  <c r="AC15" i="1"/>
  <c r="AB15" i="1"/>
  <c r="AA15" i="1"/>
  <c r="Z15" i="1"/>
  <c r="Y15" i="1"/>
  <c r="X15" i="1"/>
  <c r="W15" i="1"/>
  <c r="V15" i="1"/>
  <c r="U15" i="1"/>
  <c r="T15" i="1"/>
  <c r="S15" i="1"/>
  <c r="AD14" i="1"/>
  <c r="AC14" i="1"/>
  <c r="AB14" i="1"/>
  <c r="AA14" i="1"/>
  <c r="Z14" i="1"/>
  <c r="Y14" i="1"/>
  <c r="X14" i="1"/>
  <c r="W14" i="1"/>
  <c r="V14" i="1"/>
  <c r="U14" i="1"/>
  <c r="T14" i="1"/>
  <c r="S14" i="1"/>
  <c r="AD13" i="1"/>
  <c r="AC13" i="1"/>
  <c r="AB13" i="1"/>
  <c r="AA13" i="1"/>
  <c r="Z13" i="1"/>
  <c r="Y13" i="1"/>
  <c r="X13" i="1"/>
  <c r="W13" i="1"/>
  <c r="V13" i="1"/>
  <c r="U13" i="1"/>
  <c r="T13" i="1"/>
  <c r="S13" i="1"/>
  <c r="AD12" i="1"/>
  <c r="AC12" i="1"/>
  <c r="AB12" i="1"/>
  <c r="AA12" i="1"/>
  <c r="Z12" i="1"/>
  <c r="Y12" i="1"/>
  <c r="X12" i="1"/>
  <c r="W12" i="1"/>
  <c r="V12" i="1"/>
  <c r="U12" i="1"/>
  <c r="T12" i="1"/>
  <c r="S12" i="1"/>
  <c r="AD11" i="1"/>
  <c r="AC11" i="1"/>
  <c r="AB11" i="1"/>
  <c r="AA11" i="1"/>
  <c r="Z11" i="1"/>
  <c r="Y11" i="1"/>
  <c r="X11" i="1"/>
  <c r="W11" i="1"/>
  <c r="V11" i="1"/>
  <c r="U11" i="1"/>
  <c r="T11" i="1"/>
  <c r="S11" i="1"/>
  <c r="AD10" i="1"/>
  <c r="AC10" i="1"/>
  <c r="AB10" i="1"/>
  <c r="AA10" i="1"/>
  <c r="Z10" i="1"/>
  <c r="Y10" i="1"/>
  <c r="X10" i="1"/>
  <c r="W10" i="1"/>
  <c r="V10" i="1"/>
  <c r="U10" i="1"/>
  <c r="T10" i="1"/>
  <c r="S10" i="1"/>
  <c r="AD9" i="1"/>
  <c r="AC9" i="1"/>
  <c r="AB9" i="1"/>
  <c r="AA9" i="1"/>
  <c r="Z9" i="1"/>
  <c r="Y9" i="1"/>
  <c r="X9" i="1"/>
  <c r="W9" i="1"/>
  <c r="V9" i="1"/>
  <c r="U9" i="1"/>
  <c r="T9" i="1"/>
  <c r="S9" i="1"/>
  <c r="AD8" i="1"/>
  <c r="AC8" i="1"/>
  <c r="AB8" i="1"/>
  <c r="AA8" i="1"/>
  <c r="Z8" i="1"/>
  <c r="Y8" i="1"/>
  <c r="X8" i="1"/>
  <c r="W8" i="1"/>
  <c r="V8" i="1"/>
  <c r="U8" i="1"/>
  <c r="T8" i="1"/>
  <c r="S8" i="1"/>
  <c r="AD7" i="1"/>
  <c r="AC7" i="1"/>
  <c r="AB7" i="1"/>
  <c r="AA7" i="1"/>
  <c r="Z7" i="1"/>
  <c r="Y7" i="1"/>
  <c r="X7" i="1"/>
  <c r="W7" i="1"/>
  <c r="V7" i="1"/>
  <c r="U7" i="1"/>
  <c r="T7" i="1"/>
  <c r="S7" i="1"/>
  <c r="AD6" i="1"/>
  <c r="AC6" i="1"/>
  <c r="AB6" i="1"/>
  <c r="AA6" i="1"/>
  <c r="Z6" i="1"/>
  <c r="Y6" i="1"/>
  <c r="X6" i="1"/>
  <c r="W6" i="1"/>
  <c r="V6" i="1"/>
  <c r="U6" i="1"/>
  <c r="T6" i="1"/>
  <c r="S6" i="1"/>
  <c r="AD5" i="1"/>
  <c r="AC5" i="1"/>
  <c r="AB5" i="1"/>
  <c r="AA5" i="1"/>
  <c r="Z5" i="1"/>
  <c r="Y5" i="1"/>
  <c r="X5" i="1"/>
  <c r="W5" i="1"/>
  <c r="V5" i="1"/>
  <c r="U5" i="1"/>
  <c r="T5" i="1"/>
  <c r="S5" i="1"/>
  <c r="AD4" i="1"/>
  <c r="AC4" i="1"/>
  <c r="AB4" i="1"/>
  <c r="AA4" i="1"/>
  <c r="Z4" i="1"/>
  <c r="Y4" i="1"/>
  <c r="X4" i="1"/>
  <c r="W4" i="1"/>
  <c r="V4" i="1"/>
  <c r="U4" i="1"/>
  <c r="T4" i="1"/>
  <c r="S4" i="1"/>
  <c r="AD3" i="1"/>
  <c r="AC3" i="1"/>
  <c r="AB3" i="1"/>
  <c r="AA3" i="1"/>
  <c r="Z3" i="1"/>
  <c r="Y3" i="1"/>
  <c r="X3" i="1"/>
  <c r="W3" i="1"/>
  <c r="V3" i="1"/>
  <c r="U3" i="1"/>
  <c r="T3" i="1"/>
  <c r="S3" i="1"/>
  <c r="AD2" i="1"/>
  <c r="AC2" i="1"/>
  <c r="AB2" i="1"/>
  <c r="AA2" i="1"/>
  <c r="Z2" i="1"/>
  <c r="Y2" i="1"/>
  <c r="X2" i="1"/>
  <c r="W2" i="1"/>
  <c r="V2" i="1"/>
  <c r="U2" i="1"/>
  <c r="T2" i="1"/>
  <c r="S2" i="1"/>
  <c r="S52" i="1" l="1"/>
  <c r="T52" i="1"/>
  <c r="U52" i="1"/>
  <c r="V52" i="1"/>
  <c r="W52" i="1"/>
  <c r="X52" i="1"/>
  <c r="Y52" i="1"/>
  <c r="Z52" i="1"/>
  <c r="AA52" i="1"/>
  <c r="AB52" i="1"/>
  <c r="AC52" i="1"/>
  <c r="AD52" i="1"/>
  <c r="AF5" i="1" a="1"/>
  <c r="AF5" i="1" s="1"/>
  <c r="AF6" i="1" a="1"/>
  <c r="AF6" i="1" s="1"/>
  <c r="AF7" i="1" a="1"/>
  <c r="AF7" i="1" s="1"/>
  <c r="AF8" i="1" a="1"/>
  <c r="AF8" i="1" s="1"/>
  <c r="AF9" i="1" a="1"/>
  <c r="AF9" i="1" s="1"/>
  <c r="AF10" i="1" a="1"/>
  <c r="AF10" i="1" s="1"/>
  <c r="AF11" i="1" a="1"/>
  <c r="AF11" i="1" s="1"/>
  <c r="AF12" i="1" a="1"/>
  <c r="AF12" i="1" s="1"/>
  <c r="AF13" i="1" a="1"/>
  <c r="AF13" i="1" s="1"/>
  <c r="AF14" i="1" a="1"/>
  <c r="AF14" i="1" s="1"/>
  <c r="AF15" i="1" a="1"/>
  <c r="AF15" i="1" s="1"/>
  <c r="AF16" i="1" a="1"/>
  <c r="AF16" i="1" s="1"/>
  <c r="AF17" i="1" a="1"/>
  <c r="AF17" i="1" s="1"/>
  <c r="AF18" i="1" a="1"/>
  <c r="AF18" i="1" s="1"/>
  <c r="AF19" i="1" a="1"/>
  <c r="AF19" i="1" s="1"/>
  <c r="AF20" i="1" a="1"/>
  <c r="AF20" i="1" s="1"/>
  <c r="AF21" i="1" a="1"/>
  <c r="AF21" i="1" s="1"/>
  <c r="AF22" i="1" a="1"/>
  <c r="AF22" i="1" s="1"/>
  <c r="AF23" i="1" a="1"/>
  <c r="AF23" i="1" s="1"/>
  <c r="AF26" i="1" a="1"/>
  <c r="AF26" i="1" s="1"/>
  <c r="AF27" i="1" a="1"/>
  <c r="AF27" i="1" s="1"/>
  <c r="AF28" i="1" a="1"/>
  <c r="AF28" i="1" s="1"/>
  <c r="AF29" i="1" a="1"/>
  <c r="AF29" i="1" s="1"/>
  <c r="AF30" i="1" a="1"/>
  <c r="AF30" i="1" s="1"/>
  <c r="AF31" i="1" a="1"/>
  <c r="AF31" i="1" s="1"/>
  <c r="AF33" i="1" a="1"/>
  <c r="AF33" i="1" s="1"/>
  <c r="AF34" i="1" a="1"/>
  <c r="AF34" i="1" s="1"/>
  <c r="AF35" i="1" a="1"/>
  <c r="AF35" i="1" s="1"/>
  <c r="AF36" i="1" a="1"/>
  <c r="AF36" i="1" s="1"/>
  <c r="AF2" i="1" a="1"/>
  <c r="AF2" i="1" s="1"/>
  <c r="AF3" i="1" a="1"/>
  <c r="AF3" i="1" s="1"/>
  <c r="AF4" i="1" a="1"/>
  <c r="AF4" i="1" s="1"/>
  <c r="AF52" i="1" l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<sst xmlns="http://schemas.openxmlformats.org/spreadsheetml/2006/main" count="1484" uniqueCount="142">
  <si>
    <t>Messstelle</t>
  </si>
  <si>
    <t>HFB</t>
  </si>
  <si>
    <t>Kommentar</t>
  </si>
  <si>
    <t>Bohrungsort</t>
  </si>
  <si>
    <t>Rechtswert</t>
  </si>
  <si>
    <t>Hochwert</t>
  </si>
  <si>
    <t>Teilfläche
ÖGP</t>
  </si>
  <si>
    <t>SH</t>
  </si>
  <si>
    <t>Ansatzhöhe 
GeODin
[m NHN]</t>
  </si>
  <si>
    <t>GWL
Eismann</t>
  </si>
  <si>
    <t>Datenlogger
quartalsweise Auslesung</t>
  </si>
  <si>
    <t>PN-Typ
1</t>
  </si>
  <si>
    <t>PN-Typ
2</t>
  </si>
  <si>
    <t>Pos. 
bis 30 
[min]</t>
  </si>
  <si>
    <t>Pos. 
31-60 
[min]</t>
  </si>
  <si>
    <t>Pos. 
61-90 
[min]</t>
  </si>
  <si>
    <t>Pos. 
90-120 
[min]</t>
  </si>
  <si>
    <t>Pos. 
121-150 
[min]</t>
  </si>
  <si>
    <t>Pos. 
151-180 
[min]</t>
  </si>
  <si>
    <t>Pos. 
181-210 
[min]</t>
  </si>
  <si>
    <t>Pos. 
211-240 
[min]</t>
  </si>
  <si>
    <t>Pos. 
241-270 
[min]</t>
  </si>
  <si>
    <t>Pos. 
271-300 
[min]</t>
  </si>
  <si>
    <t>Pos. 
301-330 
[min]</t>
  </si>
  <si>
    <t>Pos. 
3 x leer 
[min]</t>
  </si>
  <si>
    <t>Pos. 
Schöpf</t>
  </si>
  <si>
    <t>Pos.
Dekon.
[Stck]</t>
  </si>
  <si>
    <t>Vor-Ort-</t>
  </si>
  <si>
    <t>MKW</t>
  </si>
  <si>
    <t>BTEX</t>
  </si>
  <si>
    <t>PAK</t>
  </si>
  <si>
    <t>PI</t>
  </si>
  <si>
    <t>SO4</t>
  </si>
  <si>
    <t>NO3</t>
  </si>
  <si>
    <t>HCO3</t>
  </si>
  <si>
    <t>Fe</t>
  </si>
  <si>
    <t>Fe2+</t>
  </si>
  <si>
    <t>Mn</t>
  </si>
  <si>
    <t>S2-</t>
  </si>
  <si>
    <t>PO4-P</t>
  </si>
  <si>
    <t>NH4</t>
  </si>
  <si>
    <t>NH4-N</t>
  </si>
  <si>
    <t>NO2</t>
  </si>
  <si>
    <t>LHKW</t>
  </si>
  <si>
    <t>CH4</t>
  </si>
  <si>
    <t>MTBE</t>
  </si>
  <si>
    <t>DOC</t>
  </si>
  <si>
    <t>DIC</t>
  </si>
  <si>
    <t>Phenole*</t>
  </si>
  <si>
    <t>Benzoesäure + 
Säurekapazität</t>
  </si>
  <si>
    <t>10/2</t>
  </si>
  <si>
    <t>x</t>
  </si>
  <si>
    <t>ÖGP</t>
  </si>
  <si>
    <t/>
  </si>
  <si>
    <t>oTF</t>
  </si>
  <si>
    <t>4b</t>
  </si>
  <si>
    <t>1.8</t>
  </si>
  <si>
    <t>12/2</t>
  </si>
  <si>
    <t>ÖGP, Neuvermessung 2023</t>
  </si>
  <si>
    <t>2.6/2.7</t>
  </si>
  <si>
    <t>2025_PN</t>
  </si>
  <si>
    <t>16/2</t>
  </si>
  <si>
    <t>1.8, 2.6/2.7</t>
  </si>
  <si>
    <t>34235</t>
  </si>
  <si>
    <t>MIBRAG</t>
  </si>
  <si>
    <t>Vorfeld Peres</t>
  </si>
  <si>
    <t>34236</t>
  </si>
  <si>
    <t>3xleer</t>
  </si>
  <si>
    <t>35314</t>
  </si>
  <si>
    <t>keine PN 2025</t>
  </si>
  <si>
    <t>35316</t>
  </si>
  <si>
    <t>35325</t>
  </si>
  <si>
    <t>9/03/5-2</t>
  </si>
  <si>
    <t>ÖGP, Reparatur 2020: Schutzdreieck</t>
  </si>
  <si>
    <t>9/03/6-2</t>
  </si>
  <si>
    <t>ÖGP, Reparatur 2020: Pegelrohrkürzung, Beschriftung</t>
  </si>
  <si>
    <t>VorfeldPeres</t>
  </si>
  <si>
    <t>9/04/7-2</t>
  </si>
  <si>
    <t>9/05/7-2</t>
  </si>
  <si>
    <t>ÖGP; Reparatur 2023: Neubeschriftung</t>
  </si>
  <si>
    <t>9/06/26-2</t>
  </si>
  <si>
    <t>Westgelände</t>
  </si>
  <si>
    <t>9</t>
  </si>
  <si>
    <t>9/07/5-2</t>
  </si>
  <si>
    <t>9/07/7-2</t>
  </si>
  <si>
    <t>9/07/8-2</t>
  </si>
  <si>
    <t>abstromig Verladung West</t>
  </si>
  <si>
    <t>9/09/1-2</t>
  </si>
  <si>
    <t>9/10/1-2</t>
  </si>
  <si>
    <t>ÖGP; Reparatur 2023: Kürzung Pegelrohr, Ersatz SEBA-Kappe</t>
  </si>
  <si>
    <t>9/12/14-2</t>
  </si>
  <si>
    <t>9/12/15-2</t>
  </si>
  <si>
    <t>9/12/20-2</t>
  </si>
  <si>
    <t>PVG 3</t>
  </si>
  <si>
    <t>9/12/23-2</t>
  </si>
  <si>
    <t>9/12/4-2</t>
  </si>
  <si>
    <t>Peres</t>
  </si>
  <si>
    <t>9/12/5-2</t>
  </si>
  <si>
    <t>9/14/2-2</t>
  </si>
  <si>
    <t>9/14/3-2</t>
  </si>
  <si>
    <t>9/17/1-2</t>
  </si>
  <si>
    <t>ÖGP, Instandsetzung 05/2024 (Innenrohr verkleinert)</t>
  </si>
  <si>
    <t>9/17/2-2</t>
  </si>
  <si>
    <t>9/17/4-2</t>
  </si>
  <si>
    <t>9/20/2-2</t>
  </si>
  <si>
    <t>ÖGP, Ersatzneubau von P 7</t>
  </si>
  <si>
    <t>9/21/3-2</t>
  </si>
  <si>
    <t>9/21/4-2</t>
  </si>
  <si>
    <t>9/22/2-2</t>
  </si>
  <si>
    <t>Auf Acker zwischen Tagebau Peres und Betriebsgelände DOW</t>
  </si>
  <si>
    <t>P 8</t>
  </si>
  <si>
    <t>P 9</t>
  </si>
  <si>
    <t>223/2</t>
  </si>
  <si>
    <t>3b</t>
  </si>
  <si>
    <t>234/2</t>
  </si>
  <si>
    <t>235/2</t>
  </si>
  <si>
    <t>ÖGP, Doppelfilter in 1 GWM</t>
  </si>
  <si>
    <t>9/03/3-2</t>
  </si>
  <si>
    <t>9/05/1-2</t>
  </si>
  <si>
    <t>9/07/1-2</t>
  </si>
  <si>
    <t>9/07/22-2</t>
  </si>
  <si>
    <t>TF 9, Westgelände</t>
  </si>
  <si>
    <t>9/08/9-2</t>
  </si>
  <si>
    <t>Tanklager 220</t>
  </si>
  <si>
    <t>9/16/3-2</t>
  </si>
  <si>
    <t>TF 9, TL 217</t>
  </si>
  <si>
    <t>9/17/3-2</t>
  </si>
  <si>
    <t>9/96/3</t>
  </si>
  <si>
    <t>9/96/4</t>
  </si>
  <si>
    <t>9/96/5</t>
  </si>
  <si>
    <t>P 6/2</t>
  </si>
  <si>
    <t>STM 
quartalsweise</t>
  </si>
  <si>
    <t>Datenlogger ÖGP</t>
  </si>
  <si>
    <t>erwartete
Pumpmenge
[m³]</t>
  </si>
  <si>
    <t>erwartete 
Pumpdauer 
[min]</t>
  </si>
  <si>
    <t>Endteufe [m]</t>
  </si>
  <si>
    <t>Pegel Süd</t>
  </si>
  <si>
    <t>Übergabe durch HFB-Betreiber</t>
  </si>
  <si>
    <t>Hinweis an Bieter</t>
  </si>
  <si>
    <t>insofern keine repräsentative Probenahme möglich ist, ist eine Schöpfprobe zu nehmen</t>
  </si>
  <si>
    <t>Hinweise zur Ausführung</t>
  </si>
  <si>
    <t>Pos. 
91-120 
[min]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</si>
</sst>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9">
    <font>
      <sz val="11"/>
      <name val="Calibri"/>
      <family val="2"/>
    </font>
    <font>
      <b/>
      <sz val="8"/>
      <color rgb="FF000000"/>
      <name val="Segeo UI"/>
    </font>
    <font>
      <b/>
      <sz val="8"/>
      <color rgb="FF000000"/>
      <name val="Segeo UI"/>
      <charset val="1"/>
    </font>
    <font>
      <sz val="8"/>
      <color rgb="FF000000"/>
      <name val="Segeo UI"/>
      <charset val="1"/>
    </font>
    <font>
      <sz val="8"/>
      <name val="Segeo UI"/>
      <charset val="1"/>
    </font>
    <font>
      <sz val="9"/>
      <name val="Arial"/>
      <family val="2"/>
    </font>
    <font>
      <sz val="8"/>
      <color rgb="FFFF0000"/>
      <name val="Segeo UI"/>
      <charset val="1"/>
    </font>
    <font>
      <sz val="8"/>
      <name val="Segeo UI"/>
    </font>
    <font>
      <b/>
      <sz val="8"/>
      <name val="Segeo UI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rgb="FFF0F0F0"/>
      </patternFill>
    </fill>
    <fill>
      <patternFill patternType="solid">
        <fgColor theme="0" tint="-0.14999847407452621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rgb="FFA0A0A0"/>
      </left>
      <right style="thin">
        <color rgb="FFA0A0A0"/>
      </right>
      <top style="thin">
        <color rgb="FFA0A0A0"/>
      </top>
      <bottom style="thin">
        <color rgb="FFA0A0A0"/>
      </bottom>
      <diagonal/>
    </border>
    <border>
      <left style="thin">
        <color rgb="FFE3E3E3"/>
      </left>
      <right style="thin">
        <color rgb="FFE3E3E3"/>
      </right>
      <top style="thin">
        <color rgb="FFE3E3E3"/>
      </top>
      <bottom style="thin">
        <color rgb="FFE3E3E3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top" wrapText="1"/>
    </xf>
    <xf numFmtId="49" fontId="1" fillId="2" borderId="1" xfId="0" applyNumberFormat="1" applyFont="1" applyFill="1" applyBorder="1" applyAlignment="1">
      <alignment horizontal="left" vertical="top" wrapText="1"/>
    </xf>
    <xf numFmtId="0" fontId="2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center" vertical="top" wrapText="1"/>
    </xf>
    <xf numFmtId="0" fontId="1" fillId="3" borderId="0" xfId="0" applyFont="1" applyFill="1" applyAlignment="1">
      <alignment horizontal="left" vertical="top" wrapText="1"/>
    </xf>
    <xf numFmtId="0" fontId="3" fillId="4" borderId="2" xfId="0" applyFont="1" applyFill="1" applyBorder="1" applyAlignment="1">
      <alignment horizontal="left" vertical="top" wrapText="1"/>
    </xf>
    <xf numFmtId="0" fontId="3" fillId="4" borderId="2" xfId="0" applyFont="1" applyFill="1" applyBorder="1" applyAlignment="1">
      <alignment horizontal="center" vertical="top" wrapText="1"/>
    </xf>
    <xf numFmtId="49" fontId="3" fillId="4" borderId="2" xfId="0" applyNumberFormat="1" applyFont="1" applyFill="1" applyBorder="1" applyAlignment="1">
      <alignment horizontal="left" vertical="top" wrapText="1"/>
    </xf>
    <xf numFmtId="0" fontId="4" fillId="4" borderId="2" xfId="0" applyFont="1" applyFill="1" applyBorder="1" applyAlignment="1">
      <alignment horizontal="center" vertical="top" wrapText="1"/>
    </xf>
    <xf numFmtId="0" fontId="5" fillId="0" borderId="0" xfId="0" applyFont="1" applyAlignment="1">
      <alignment horizontal="center"/>
    </xf>
    <xf numFmtId="0" fontId="3" fillId="4" borderId="0" xfId="0" applyFont="1" applyFill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164" fontId="5" fillId="0" borderId="0" xfId="0" applyNumberFormat="1" applyFont="1" applyAlignment="1">
      <alignment horizontal="center" wrapText="1"/>
    </xf>
    <xf numFmtId="0" fontId="6" fillId="4" borderId="2" xfId="0" applyFont="1" applyFill="1" applyBorder="1" applyAlignment="1">
      <alignment horizontal="center" vertical="top" wrapText="1"/>
    </xf>
    <xf numFmtId="0" fontId="3" fillId="4" borderId="0" xfId="0" applyFont="1" applyFill="1" applyAlignment="1">
      <alignment horizontal="center" vertical="top" wrapText="1"/>
    </xf>
    <xf numFmtId="49" fontId="3" fillId="4" borderId="0" xfId="0" applyNumberFormat="1" applyFont="1" applyFill="1" applyAlignment="1">
      <alignment horizontal="left" vertical="top" wrapText="1"/>
    </xf>
    <xf numFmtId="0" fontId="7" fillId="4" borderId="2" xfId="0" applyFont="1" applyFill="1" applyBorder="1" applyAlignment="1">
      <alignment horizontal="center" vertical="top" wrapText="1"/>
    </xf>
    <xf numFmtId="49" fontId="7" fillId="4" borderId="2" xfId="0" applyNumberFormat="1" applyFont="1" applyFill="1" applyBorder="1" applyAlignment="1">
      <alignment horizontal="left" vertical="top" wrapText="1"/>
    </xf>
    <xf numFmtId="0" fontId="7" fillId="4" borderId="2" xfId="0" applyFont="1" applyFill="1" applyBorder="1" applyAlignment="1">
      <alignment horizontal="left" vertical="top" wrapText="1"/>
    </xf>
    <xf numFmtId="0" fontId="7" fillId="4" borderId="0" xfId="0" applyFont="1" applyFill="1" applyAlignment="1">
      <alignment horizontal="left" vertical="top" wrapText="1"/>
    </xf>
    <xf numFmtId="0" fontId="7" fillId="4" borderId="0" xfId="0" applyFont="1" applyFill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4" fillId="4" borderId="0" xfId="0" applyFont="1" applyFill="1" applyAlignment="1">
      <alignment horizontal="center" vertical="top" wrapText="1"/>
    </xf>
    <xf numFmtId="0" fontId="1" fillId="4" borderId="0" xfId="0" applyFont="1" applyFill="1" applyAlignment="1">
      <alignment horizontal="left" vertical="top" wrapText="1"/>
    </xf>
    <xf numFmtId="0" fontId="1" fillId="4" borderId="0" xfId="0" applyFont="1" applyFill="1" applyAlignment="1">
      <alignment horizontal="center" vertical="top" wrapText="1"/>
    </xf>
    <xf numFmtId="49" fontId="1" fillId="4" borderId="0" xfId="0" applyNumberFormat="1" applyFont="1" applyFill="1" applyAlignment="1">
      <alignment horizontal="left" vertical="top" wrapText="1"/>
    </xf>
    <xf numFmtId="0" fontId="8" fillId="4" borderId="0" xfId="0" applyFont="1" applyFill="1" applyAlignment="1">
      <alignment horizontal="center" vertical="top" wrapText="1"/>
    </xf>
    <xf numFmtId="0" fontId="8" fillId="2" borderId="0" xfId="0" applyFont="1" applyFill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49" fontId="3" fillId="0" borderId="2" xfId="0" applyNumberFormat="1" applyFont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4" fillId="0" borderId="2" xfId="0" applyFont="1" applyBorder="1" applyAlignment="1">
      <alignment horizontal="center" vertical="top" wrapText="1"/>
    </xf>
    <xf numFmtId="0" fontId="3" fillId="5" borderId="2" xfId="0" applyFont="1" applyFill="1" applyBorder="1" applyAlignment="1">
      <alignment horizontal="center" vertical="top" wrapText="1"/>
    </xf>
    <xf numFmtId="0" fontId="3" fillId="3" borderId="2" xfId="0" applyFont="1" applyFill="1" applyBorder="1" applyAlignment="1">
      <alignment horizontal="center" vertical="top" wrapText="1"/>
    </xf>
    <xf numFmtId="0" fontId="4" fillId="5" borderId="2" xfId="0" applyFont="1" applyFill="1" applyBorder="1" applyAlignment="1">
      <alignment horizontal="center" vertical="top" wrapText="1"/>
    </xf>
    <xf numFmtId="0" fontId="7" fillId="0" borderId="2" xfId="0" applyFont="1" applyBorder="1" applyAlignment="1">
      <alignment horizontal="left" vertical="top" wrapText="1"/>
    </xf>
    <xf numFmtId="0" fontId="7" fillId="3" borderId="2" xfId="0" applyFont="1" applyFill="1" applyBorder="1" applyAlignment="1">
      <alignment horizontal="center" vertical="top" wrapText="1"/>
    </xf>
    <xf numFmtId="0" fontId="7" fillId="5" borderId="2" xfId="0" applyFont="1" applyFill="1" applyBorder="1" applyAlignment="1">
      <alignment horizontal="center" vertical="top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vertical="center" wrapText="1"/>
    </xf>
    <xf numFmtId="0" fontId="8" fillId="4" borderId="0" xfId="0" applyFont="1" applyFill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49" fontId="7" fillId="0" borderId="2" xfId="0" applyNumberFormat="1" applyFont="1" applyBorder="1" applyAlignment="1">
      <alignment horizontal="left" vertical="top" wrapText="1"/>
    </xf>
    <xf numFmtId="0" fontId="7" fillId="5" borderId="0" xfId="0" applyFont="1" applyFill="1" applyAlignment="1">
      <alignment horizontal="center" vertical="top" wrapText="1"/>
    </xf>
    <xf numFmtId="0" fontId="7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 wrapText="1"/>
    </xf>
  </cellXfs>
  <cellStyles count="1">
    <cellStyle name="Standard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8E97CE-BB70-45A1-9AF0-EEAAB40A7420}">
  <dimension ref="A1:BD52"/>
  <sheetViews>
    <sheetView showWhiteSpace="0" zoomScale="120" zoomScaleNormal="12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U13" sqref="U13"/>
    </sheetView>
  </sheetViews>
  <sheetFormatPr baseColWidth="10" defaultColWidth="12.140625" defaultRowHeight="11.25"/>
  <cols>
    <col min="1" max="1" width="16.28515625" style="12" customWidth="1"/>
    <col min="2" max="2" width="7.28515625" style="16" customWidth="1"/>
    <col min="3" max="3" width="22.7109375" style="17" hidden="1" customWidth="1"/>
    <col min="4" max="4" width="22.7109375" style="12" hidden="1" customWidth="1"/>
    <col min="5" max="5" width="11.85546875" style="12" bestFit="1" customWidth="1"/>
    <col min="6" max="6" width="10" style="12" bestFit="1" customWidth="1"/>
    <col min="7" max="7" width="9.42578125" style="12" bestFit="1" customWidth="1"/>
    <col min="8" max="8" width="3" style="12" hidden="1" customWidth="1"/>
    <col min="9" max="9" width="10.42578125" style="12" bestFit="1" customWidth="1"/>
    <col min="10" max="10" width="8" style="12" bestFit="1" customWidth="1"/>
    <col min="11" max="11" width="8.7109375" style="12" bestFit="1" customWidth="1"/>
    <col min="12" max="12" width="12.28515625" style="16" bestFit="1" customWidth="1"/>
    <col min="13" max="13" width="12.28515625" style="22" bestFit="1" customWidth="1"/>
    <col min="14" max="14" width="11" style="16" hidden="1" customWidth="1"/>
    <col min="15" max="16" width="6.42578125" style="16" bestFit="1" customWidth="1"/>
    <col min="17" max="17" width="11.140625" style="16" bestFit="1" customWidth="1"/>
    <col min="18" max="18" width="10.140625" style="16" bestFit="1" customWidth="1"/>
    <col min="19" max="19" width="5.5703125" style="16" bestFit="1" customWidth="1"/>
    <col min="20" max="21" width="5.140625" style="16" bestFit="1" customWidth="1"/>
    <col min="22" max="22" width="5.85546875" style="16" bestFit="1" customWidth="1"/>
    <col min="23" max="31" width="6.7109375" style="16" bestFit="1" customWidth="1"/>
    <col min="32" max="32" width="9" style="16" customWidth="1"/>
    <col min="33" max="33" width="9.28515625" style="21" bestFit="1" customWidth="1"/>
    <col min="34" max="35" width="4.85546875" style="21" bestFit="1" customWidth="1"/>
    <col min="36" max="36" width="4.140625" style="21" bestFit="1" customWidth="1"/>
    <col min="37" max="37" width="2.5703125" style="21" bestFit="1" customWidth="1"/>
    <col min="38" max="39" width="4" style="21" bestFit="1" customWidth="1"/>
    <col min="40" max="40" width="5.140625" style="21" bestFit="1" customWidth="1"/>
    <col min="41" max="41" width="2.85546875" style="21" bestFit="1" customWidth="1"/>
    <col min="42" max="42" width="4.5703125" style="21" bestFit="1" customWidth="1"/>
    <col min="43" max="43" width="3.42578125" style="21" bestFit="1" customWidth="1"/>
    <col min="44" max="44" width="4" style="21" bestFit="1" customWidth="1"/>
    <col min="45" max="45" width="5.5703125" style="21" bestFit="1" customWidth="1"/>
    <col min="46" max="46" width="3.85546875" style="21" bestFit="1" customWidth="1"/>
    <col min="47" max="47" width="5.42578125" style="21" bestFit="1" customWidth="1"/>
    <col min="48" max="48" width="4" style="21" bestFit="1" customWidth="1"/>
    <col min="49" max="49" width="5.42578125" style="21" bestFit="1" customWidth="1"/>
    <col min="50" max="50" width="4" style="21" bestFit="1" customWidth="1"/>
    <col min="51" max="51" width="5.28515625" style="21" bestFit="1" customWidth="1"/>
    <col min="52" max="52" width="4.28515625" style="21" bestFit="1" customWidth="1"/>
    <col min="53" max="53" width="3.5703125" style="21" bestFit="1" customWidth="1"/>
    <col min="54" max="54" width="8" style="21" bestFit="1" customWidth="1"/>
    <col min="55" max="55" width="13.42578125" style="21" bestFit="1" customWidth="1"/>
    <col min="56" max="56" width="23.7109375" style="21" bestFit="1" customWidth="1"/>
    <col min="57" max="16384" width="12.140625" style="12"/>
  </cols>
  <sheetData>
    <row r="1" spans="1:56" s="6" customFormat="1" ht="33.75">
      <c r="A1" s="1" t="s">
        <v>0</v>
      </c>
      <c r="B1" s="2" t="s">
        <v>1</v>
      </c>
      <c r="C1" s="3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135</v>
      </c>
      <c r="K1" s="1" t="s">
        <v>9</v>
      </c>
      <c r="L1" s="4" t="s">
        <v>131</v>
      </c>
      <c r="M1" s="30" t="s">
        <v>10</v>
      </c>
      <c r="N1" s="5">
        <v>2025</v>
      </c>
      <c r="O1" s="5" t="s">
        <v>11</v>
      </c>
      <c r="P1" s="5" t="s">
        <v>12</v>
      </c>
      <c r="Q1" s="5" t="s">
        <v>133</v>
      </c>
      <c r="R1" s="5" t="s">
        <v>134</v>
      </c>
      <c r="S1" s="5" t="s">
        <v>13</v>
      </c>
      <c r="T1" s="5" t="s">
        <v>14</v>
      </c>
      <c r="U1" s="5" t="s">
        <v>15</v>
      </c>
      <c r="V1" s="5" t="s">
        <v>16</v>
      </c>
      <c r="W1" s="5" t="s">
        <v>17</v>
      </c>
      <c r="X1" s="5" t="s">
        <v>18</v>
      </c>
      <c r="Y1" s="5" t="s">
        <v>19</v>
      </c>
      <c r="Z1" s="5" t="s">
        <v>20</v>
      </c>
      <c r="AA1" s="5" t="s">
        <v>21</v>
      </c>
      <c r="AB1" s="5" t="s">
        <v>22</v>
      </c>
      <c r="AC1" s="5" t="s">
        <v>23</v>
      </c>
      <c r="AD1" s="5" t="s">
        <v>24</v>
      </c>
      <c r="AE1" s="5" t="s">
        <v>25</v>
      </c>
      <c r="AF1" s="5" t="s">
        <v>26</v>
      </c>
      <c r="AG1" s="41" t="s">
        <v>27</v>
      </c>
      <c r="AH1" s="41" t="s">
        <v>28</v>
      </c>
      <c r="AI1" s="41" t="s">
        <v>29</v>
      </c>
      <c r="AJ1" s="41" t="s">
        <v>30</v>
      </c>
      <c r="AK1" s="41" t="s">
        <v>31</v>
      </c>
      <c r="AL1" s="41" t="s">
        <v>32</v>
      </c>
      <c r="AM1" s="41" t="s">
        <v>33</v>
      </c>
      <c r="AN1" s="41" t="s">
        <v>34</v>
      </c>
      <c r="AO1" s="41" t="s">
        <v>35</v>
      </c>
      <c r="AP1" s="42" t="s">
        <v>36</v>
      </c>
      <c r="AQ1" s="41" t="s">
        <v>37</v>
      </c>
      <c r="AR1" s="41" t="s">
        <v>38</v>
      </c>
      <c r="AS1" s="41" t="s">
        <v>39</v>
      </c>
      <c r="AT1" s="41" t="s">
        <v>40</v>
      </c>
      <c r="AU1" s="41" t="s">
        <v>41</v>
      </c>
      <c r="AV1" s="41" t="s">
        <v>42</v>
      </c>
      <c r="AW1" s="41" t="s">
        <v>43</v>
      </c>
      <c r="AX1" s="41" t="s">
        <v>44</v>
      </c>
      <c r="AY1" s="41" t="s">
        <v>45</v>
      </c>
      <c r="AZ1" s="41" t="s">
        <v>46</v>
      </c>
      <c r="BA1" s="41" t="s">
        <v>47</v>
      </c>
      <c r="BB1" s="41" t="s">
        <v>48</v>
      </c>
      <c r="BC1" s="41" t="s">
        <v>49</v>
      </c>
      <c r="BD1" s="41" t="s">
        <v>138</v>
      </c>
    </row>
    <row r="2" spans="1:56" ht="12">
      <c r="A2" s="13" t="s">
        <v>50</v>
      </c>
      <c r="B2" s="8" t="s">
        <v>51</v>
      </c>
      <c r="C2" s="9" t="s">
        <v>52</v>
      </c>
      <c r="D2" s="7" t="s">
        <v>53</v>
      </c>
      <c r="E2" s="7">
        <v>4525299.7</v>
      </c>
      <c r="F2" s="7">
        <v>5671745.5999999996</v>
      </c>
      <c r="G2" s="7" t="s">
        <v>54</v>
      </c>
      <c r="H2" s="7" t="s">
        <v>55</v>
      </c>
      <c r="I2" s="7">
        <v>143.036</v>
      </c>
      <c r="J2" s="7">
        <v>21.1</v>
      </c>
      <c r="K2" s="7" t="s">
        <v>56</v>
      </c>
      <c r="L2" s="8">
        <v>1</v>
      </c>
      <c r="M2" s="18"/>
      <c r="N2" s="8" t="s">
        <v>60</v>
      </c>
      <c r="O2" s="10" t="s">
        <v>51</v>
      </c>
      <c r="P2" s="10"/>
      <c r="Q2" s="10">
        <v>1.1419999999999999</v>
      </c>
      <c r="R2" s="10">
        <v>192</v>
      </c>
      <c r="S2" s="11">
        <f>IF((AND($R2&gt;0,$R2&lt;=30)),1,0)</f>
        <v>0</v>
      </c>
      <c r="T2" s="11">
        <f>IF(AND($R2&gt;30,$R2&lt;=60),1,0)</f>
        <v>0</v>
      </c>
      <c r="U2" s="11">
        <f>IF(AND($R2&gt;60,$R2&lt;=90),1,0)</f>
        <v>0</v>
      </c>
      <c r="V2" s="11">
        <f>IF(AND($R2&gt;90,$R2&lt;=120),1,0)</f>
        <v>0</v>
      </c>
      <c r="W2" s="11">
        <f>IF(AND($R2&gt;120,$R2&lt;=150),1,0)</f>
        <v>0</v>
      </c>
      <c r="X2" s="11">
        <f>IF(AND($R2&gt;150,$R2&lt;=180),1,0)</f>
        <v>0</v>
      </c>
      <c r="Y2" s="11">
        <f>IF(AND($R2&gt;180,$R2&lt;=210),1,0)</f>
        <v>1</v>
      </c>
      <c r="Z2" s="11">
        <f>IF(AND($R2&gt;210,$R2&lt;=240),1,0)</f>
        <v>0</v>
      </c>
      <c r="AA2" s="11">
        <f>IF(AND($R2&gt;240,$R2&lt;=270),1,0)</f>
        <v>0</v>
      </c>
      <c r="AB2" s="11">
        <f>IF(AND($R2&gt;270,$R2&lt;=300),1,0)</f>
        <v>0</v>
      </c>
      <c r="AC2" s="11">
        <f>IF(AND($R2&gt;300,$R2&lt;=330),1,0)</f>
        <v>0</v>
      </c>
      <c r="AD2" s="11">
        <f>IF(($R2="3xleer"),1,0)</f>
        <v>0</v>
      </c>
      <c r="AE2" s="11"/>
      <c r="AF2" s="11" cm="1">
        <f t="array" ref="AF2">IF(OR(S2:AD2=1),1,0)</f>
        <v>1</v>
      </c>
      <c r="AG2" s="18">
        <v>1</v>
      </c>
      <c r="AH2" s="18">
        <v>1</v>
      </c>
      <c r="AI2" s="18">
        <v>1</v>
      </c>
      <c r="AJ2" s="18">
        <v>1</v>
      </c>
      <c r="AK2" s="18">
        <v>1</v>
      </c>
      <c r="AL2" s="18">
        <v>1</v>
      </c>
      <c r="AM2" s="18">
        <v>1</v>
      </c>
      <c r="AN2" s="18">
        <v>1</v>
      </c>
      <c r="AO2" s="18">
        <v>1</v>
      </c>
      <c r="AP2" s="18">
        <v>1</v>
      </c>
      <c r="AQ2" s="18">
        <v>1</v>
      </c>
      <c r="AR2" s="18">
        <v>1</v>
      </c>
      <c r="AS2" s="18">
        <v>1</v>
      </c>
      <c r="AT2" s="18">
        <v>1</v>
      </c>
      <c r="AU2" s="18">
        <v>1</v>
      </c>
      <c r="AV2" s="18">
        <v>1</v>
      </c>
      <c r="AW2" s="18">
        <v>0</v>
      </c>
      <c r="AX2" s="18">
        <v>1</v>
      </c>
      <c r="AY2" s="18">
        <v>1</v>
      </c>
      <c r="AZ2" s="18">
        <v>1</v>
      </c>
      <c r="BA2" s="18">
        <v>1</v>
      </c>
      <c r="BB2" s="18">
        <v>0</v>
      </c>
      <c r="BC2" s="18">
        <v>1</v>
      </c>
      <c r="BD2" s="18"/>
    </row>
    <row r="3" spans="1:56">
      <c r="A3" s="13" t="s">
        <v>57</v>
      </c>
      <c r="B3" s="8" t="s">
        <v>51</v>
      </c>
      <c r="C3" s="9" t="s">
        <v>58</v>
      </c>
      <c r="D3" s="7" t="s">
        <v>53</v>
      </c>
      <c r="E3" s="7">
        <v>4525048.7</v>
      </c>
      <c r="F3" s="7">
        <v>5672324.0999999996</v>
      </c>
      <c r="G3" s="7" t="s">
        <v>54</v>
      </c>
      <c r="H3" s="7" t="s">
        <v>55</v>
      </c>
      <c r="I3" s="7">
        <v>142.072</v>
      </c>
      <c r="J3" s="7">
        <v>20</v>
      </c>
      <c r="K3" s="7" t="s">
        <v>59</v>
      </c>
      <c r="L3" s="8">
        <v>1</v>
      </c>
      <c r="M3" s="18"/>
      <c r="N3" s="8" t="s">
        <v>60</v>
      </c>
      <c r="O3" s="10" t="s">
        <v>51</v>
      </c>
      <c r="P3" s="10"/>
      <c r="Q3" s="10">
        <v>1.6879999999999999</v>
      </c>
      <c r="R3" s="10">
        <v>163</v>
      </c>
      <c r="S3" s="10">
        <f t="shared" ref="S3:S36" si="0">IF((AND($R3&gt;0,$R3&lt;=30)),1,0)</f>
        <v>0</v>
      </c>
      <c r="T3" s="10">
        <f t="shared" ref="T3:T36" si="1">IF(AND($R3&gt;30,$R3&lt;=60),1,0)</f>
        <v>0</v>
      </c>
      <c r="U3" s="10">
        <f t="shared" ref="U3:U36" si="2">IF(AND($R3&gt;60,$R3&lt;=90),1,0)</f>
        <v>0</v>
      </c>
      <c r="V3" s="10">
        <f t="shared" ref="V3:V36" si="3">IF(AND($R3&gt;90,$R3&lt;=120),1,0)</f>
        <v>0</v>
      </c>
      <c r="W3" s="10">
        <f t="shared" ref="W3:W36" si="4">IF(AND($R3&gt;120,$R3&lt;=150),1,0)</f>
        <v>0</v>
      </c>
      <c r="X3" s="10">
        <f t="shared" ref="X3:X36" si="5">IF(AND($R3&gt;150,$R3&lt;=180),1,0)</f>
        <v>1</v>
      </c>
      <c r="Y3" s="10">
        <f t="shared" ref="Y3:Y36" si="6">IF(AND($R3&gt;180,$R3&lt;=210),1,0)</f>
        <v>0</v>
      </c>
      <c r="Z3" s="10">
        <f t="shared" ref="Z3:Z36" si="7">IF(AND($R3&gt;210,$R3&lt;=240),1,0)</f>
        <v>0</v>
      </c>
      <c r="AA3" s="10">
        <f t="shared" ref="AA3:AA36" si="8">IF(AND($R3&gt;240,$R3&lt;=270),1,0)</f>
        <v>0</v>
      </c>
      <c r="AB3" s="10">
        <f t="shared" ref="AB3:AB36" si="9">IF(AND($R3&gt;270,$R3&lt;=300),1,0)</f>
        <v>0</v>
      </c>
      <c r="AC3" s="10">
        <f t="shared" ref="AC3:AC36" si="10">IF(AND($R3&gt;300,$R3&lt;=330),1,0)</f>
        <v>0</v>
      </c>
      <c r="AD3" s="10">
        <f t="shared" ref="AD3:AD36" si="11">IF(($R3="3xleer"),1,0)</f>
        <v>0</v>
      </c>
      <c r="AE3" s="10"/>
      <c r="AF3" s="10" cm="1">
        <f t="array" ref="AF3">IF(OR(S3:AD3=1),1,0)</f>
        <v>1</v>
      </c>
      <c r="AG3" s="18">
        <v>1</v>
      </c>
      <c r="AH3" s="18">
        <v>1</v>
      </c>
      <c r="AI3" s="18">
        <v>1</v>
      </c>
      <c r="AJ3" s="18">
        <v>1</v>
      </c>
      <c r="AK3" s="18">
        <v>1</v>
      </c>
      <c r="AL3" s="18">
        <v>1</v>
      </c>
      <c r="AM3" s="18">
        <v>1</v>
      </c>
      <c r="AN3" s="18">
        <v>1</v>
      </c>
      <c r="AO3" s="18">
        <v>1</v>
      </c>
      <c r="AP3" s="18">
        <v>1</v>
      </c>
      <c r="AQ3" s="18">
        <v>1</v>
      </c>
      <c r="AR3" s="18">
        <v>1</v>
      </c>
      <c r="AS3" s="18">
        <v>1</v>
      </c>
      <c r="AT3" s="18">
        <v>1</v>
      </c>
      <c r="AU3" s="18">
        <v>1</v>
      </c>
      <c r="AV3" s="18">
        <v>1</v>
      </c>
      <c r="AW3" s="18">
        <v>0</v>
      </c>
      <c r="AX3" s="18">
        <v>1</v>
      </c>
      <c r="AY3" s="18">
        <v>1</v>
      </c>
      <c r="AZ3" s="18">
        <v>1</v>
      </c>
      <c r="BA3" s="18">
        <v>1</v>
      </c>
      <c r="BB3" s="18">
        <v>0</v>
      </c>
      <c r="BC3" s="18">
        <v>1</v>
      </c>
      <c r="BD3" s="18"/>
    </row>
    <row r="4" spans="1:56">
      <c r="A4" s="13" t="s">
        <v>61</v>
      </c>
      <c r="B4" s="8" t="s">
        <v>51</v>
      </c>
      <c r="C4" s="9" t="s">
        <v>52</v>
      </c>
      <c r="D4" s="7" t="s">
        <v>53</v>
      </c>
      <c r="E4" s="7">
        <v>4525022.2</v>
      </c>
      <c r="F4" s="7">
        <v>5671745.5999999996</v>
      </c>
      <c r="G4" s="7" t="s">
        <v>54</v>
      </c>
      <c r="H4" s="7" t="s">
        <v>55</v>
      </c>
      <c r="I4" s="7">
        <v>144.73599999999999</v>
      </c>
      <c r="J4" s="7">
        <v>23.1</v>
      </c>
      <c r="K4" s="7" t="s">
        <v>62</v>
      </c>
      <c r="L4" s="8">
        <v>1</v>
      </c>
      <c r="M4" s="18"/>
      <c r="N4" s="8" t="s">
        <v>60</v>
      </c>
      <c r="O4" s="10" t="s">
        <v>51</v>
      </c>
      <c r="P4" s="10"/>
      <c r="Q4" s="10">
        <v>1.137</v>
      </c>
      <c r="R4" s="10">
        <v>190</v>
      </c>
      <c r="S4" s="10">
        <f t="shared" si="0"/>
        <v>0</v>
      </c>
      <c r="T4" s="10">
        <f t="shared" si="1"/>
        <v>0</v>
      </c>
      <c r="U4" s="10">
        <f t="shared" si="2"/>
        <v>0</v>
      </c>
      <c r="V4" s="10">
        <f t="shared" si="3"/>
        <v>0</v>
      </c>
      <c r="W4" s="10">
        <f t="shared" si="4"/>
        <v>0</v>
      </c>
      <c r="X4" s="10">
        <f t="shared" si="5"/>
        <v>0</v>
      </c>
      <c r="Y4" s="10">
        <f t="shared" si="6"/>
        <v>1</v>
      </c>
      <c r="Z4" s="10">
        <f t="shared" si="7"/>
        <v>0</v>
      </c>
      <c r="AA4" s="10">
        <f t="shared" si="8"/>
        <v>0</v>
      </c>
      <c r="AB4" s="10">
        <f t="shared" si="9"/>
        <v>0</v>
      </c>
      <c r="AC4" s="10">
        <f t="shared" si="10"/>
        <v>0</v>
      </c>
      <c r="AD4" s="10">
        <f t="shared" si="11"/>
        <v>0</v>
      </c>
      <c r="AE4" s="10"/>
      <c r="AF4" s="10" cm="1">
        <f t="array" ref="AF4">IF(OR(S4:AD4=1),1,0)</f>
        <v>1</v>
      </c>
      <c r="AG4" s="18">
        <v>1</v>
      </c>
      <c r="AH4" s="18">
        <v>1</v>
      </c>
      <c r="AI4" s="18">
        <v>1</v>
      </c>
      <c r="AJ4" s="18">
        <v>1</v>
      </c>
      <c r="AK4" s="18">
        <v>1</v>
      </c>
      <c r="AL4" s="18">
        <v>1</v>
      </c>
      <c r="AM4" s="18">
        <v>1</v>
      </c>
      <c r="AN4" s="18">
        <v>1</v>
      </c>
      <c r="AO4" s="18">
        <v>1</v>
      </c>
      <c r="AP4" s="18">
        <v>1</v>
      </c>
      <c r="AQ4" s="18">
        <v>1</v>
      </c>
      <c r="AR4" s="18">
        <v>1</v>
      </c>
      <c r="AS4" s="18">
        <v>1</v>
      </c>
      <c r="AT4" s="18">
        <v>1</v>
      </c>
      <c r="AU4" s="18">
        <v>1</v>
      </c>
      <c r="AV4" s="18">
        <v>1</v>
      </c>
      <c r="AW4" s="18">
        <v>0</v>
      </c>
      <c r="AX4" s="18">
        <v>1</v>
      </c>
      <c r="AY4" s="18">
        <v>1</v>
      </c>
      <c r="AZ4" s="18">
        <v>1</v>
      </c>
      <c r="BA4" s="18">
        <v>1</v>
      </c>
      <c r="BB4" s="18">
        <v>0</v>
      </c>
      <c r="BC4" s="18">
        <v>1</v>
      </c>
      <c r="BD4" s="18"/>
    </row>
    <row r="5" spans="1:56">
      <c r="A5" s="13" t="s">
        <v>63</v>
      </c>
      <c r="B5" s="8" t="s">
        <v>51</v>
      </c>
      <c r="C5" s="9" t="s">
        <v>64</v>
      </c>
      <c r="D5" s="7" t="s">
        <v>65</v>
      </c>
      <c r="E5" s="7">
        <v>4525009.9989999998</v>
      </c>
      <c r="F5" s="7">
        <v>5671759.8509999998</v>
      </c>
      <c r="G5" s="7" t="s">
        <v>54</v>
      </c>
      <c r="H5" s="7" t="s">
        <v>55</v>
      </c>
      <c r="I5" s="7">
        <v>144.77199999999999</v>
      </c>
      <c r="J5" s="7">
        <v>20</v>
      </c>
      <c r="K5" s="7" t="s">
        <v>59</v>
      </c>
      <c r="L5" s="8">
        <v>1</v>
      </c>
      <c r="M5" s="18"/>
      <c r="N5" s="8" t="s">
        <v>60</v>
      </c>
      <c r="O5" s="10" t="s">
        <v>51</v>
      </c>
      <c r="P5" s="10"/>
      <c r="Q5" s="10">
        <v>0.129</v>
      </c>
      <c r="R5" s="10">
        <v>49</v>
      </c>
      <c r="S5" s="10">
        <f t="shared" si="0"/>
        <v>0</v>
      </c>
      <c r="T5" s="10">
        <f t="shared" si="1"/>
        <v>1</v>
      </c>
      <c r="U5" s="10">
        <f t="shared" si="2"/>
        <v>0</v>
      </c>
      <c r="V5" s="10">
        <f t="shared" si="3"/>
        <v>0</v>
      </c>
      <c r="W5" s="10">
        <f t="shared" si="4"/>
        <v>0</v>
      </c>
      <c r="X5" s="10">
        <f t="shared" si="5"/>
        <v>0</v>
      </c>
      <c r="Y5" s="10">
        <f t="shared" si="6"/>
        <v>0</v>
      </c>
      <c r="Z5" s="10">
        <f t="shared" si="7"/>
        <v>0</v>
      </c>
      <c r="AA5" s="10">
        <f t="shared" si="8"/>
        <v>0</v>
      </c>
      <c r="AB5" s="10">
        <f t="shared" si="9"/>
        <v>0</v>
      </c>
      <c r="AC5" s="10">
        <f t="shared" si="10"/>
        <v>0</v>
      </c>
      <c r="AD5" s="10">
        <f t="shared" si="11"/>
        <v>0</v>
      </c>
      <c r="AE5" s="10"/>
      <c r="AF5" s="10" cm="1">
        <f t="array" ref="AF5">IF(OR(S5:AD5=1),1,0)</f>
        <v>1</v>
      </c>
      <c r="AG5" s="18">
        <v>1</v>
      </c>
      <c r="AH5" s="18">
        <v>1</v>
      </c>
      <c r="AI5" s="18">
        <v>1</v>
      </c>
      <c r="AJ5" s="18">
        <v>1</v>
      </c>
      <c r="AK5" s="18">
        <v>1</v>
      </c>
      <c r="AL5" s="18">
        <v>1</v>
      </c>
      <c r="AM5" s="18">
        <v>1</v>
      </c>
      <c r="AN5" s="18">
        <v>1</v>
      </c>
      <c r="AO5" s="18">
        <v>1</v>
      </c>
      <c r="AP5" s="18">
        <v>1</v>
      </c>
      <c r="AQ5" s="18">
        <v>1</v>
      </c>
      <c r="AR5" s="18">
        <v>1</v>
      </c>
      <c r="AS5" s="18">
        <v>1</v>
      </c>
      <c r="AT5" s="18">
        <v>1</v>
      </c>
      <c r="AU5" s="18">
        <v>1</v>
      </c>
      <c r="AV5" s="18">
        <v>1</v>
      </c>
      <c r="AW5" s="18">
        <v>0</v>
      </c>
      <c r="AX5" s="18">
        <v>1</v>
      </c>
      <c r="AY5" s="18">
        <v>1</v>
      </c>
      <c r="AZ5" s="18">
        <v>1</v>
      </c>
      <c r="BA5" s="18">
        <v>1</v>
      </c>
      <c r="BB5" s="18">
        <v>0</v>
      </c>
      <c r="BC5" s="18">
        <v>1</v>
      </c>
      <c r="BD5" s="18"/>
    </row>
    <row r="6" spans="1:56">
      <c r="A6" s="13" t="s">
        <v>66</v>
      </c>
      <c r="B6" s="8" t="s">
        <v>51</v>
      </c>
      <c r="C6" s="9" t="s">
        <v>64</v>
      </c>
      <c r="D6" s="7" t="s">
        <v>65</v>
      </c>
      <c r="E6" s="7">
        <v>4524894.1960000005</v>
      </c>
      <c r="F6" s="7">
        <v>5671867.0549999997</v>
      </c>
      <c r="G6" s="7" t="s">
        <v>54</v>
      </c>
      <c r="H6" s="7" t="s">
        <v>55</v>
      </c>
      <c r="I6" s="7">
        <v>145.70699999999999</v>
      </c>
      <c r="J6" s="7">
        <v>21</v>
      </c>
      <c r="K6" s="7" t="s">
        <v>59</v>
      </c>
      <c r="L6" s="8">
        <v>1</v>
      </c>
      <c r="M6" s="18"/>
      <c r="N6" s="8" t="s">
        <v>60</v>
      </c>
      <c r="O6" s="10"/>
      <c r="P6" s="10" t="s">
        <v>51</v>
      </c>
      <c r="Q6" s="10">
        <v>0.14699999999999999</v>
      </c>
      <c r="R6" s="10" t="s">
        <v>67</v>
      </c>
      <c r="S6" s="10">
        <f t="shared" si="0"/>
        <v>0</v>
      </c>
      <c r="T6" s="10">
        <f t="shared" si="1"/>
        <v>0</v>
      </c>
      <c r="U6" s="10">
        <f t="shared" si="2"/>
        <v>0</v>
      </c>
      <c r="V6" s="10">
        <f t="shared" si="3"/>
        <v>0</v>
      </c>
      <c r="W6" s="10">
        <f t="shared" si="4"/>
        <v>0</v>
      </c>
      <c r="X6" s="10">
        <f t="shared" si="5"/>
        <v>0</v>
      </c>
      <c r="Y6" s="10">
        <f t="shared" si="6"/>
        <v>0</v>
      </c>
      <c r="Z6" s="10">
        <f t="shared" si="7"/>
        <v>0</v>
      </c>
      <c r="AA6" s="10">
        <f t="shared" si="8"/>
        <v>0</v>
      </c>
      <c r="AB6" s="10">
        <f t="shared" si="9"/>
        <v>0</v>
      </c>
      <c r="AC6" s="10">
        <f t="shared" si="10"/>
        <v>0</v>
      </c>
      <c r="AD6" s="10">
        <f t="shared" si="11"/>
        <v>1</v>
      </c>
      <c r="AE6" s="10"/>
      <c r="AF6" s="10" cm="1">
        <f t="array" ref="AF6">IF(OR(S6:AD6=1),1,0)</f>
        <v>1</v>
      </c>
      <c r="AG6" s="18">
        <v>1</v>
      </c>
      <c r="AH6" s="18">
        <v>1</v>
      </c>
      <c r="AI6" s="18">
        <v>1</v>
      </c>
      <c r="AJ6" s="18">
        <v>1</v>
      </c>
      <c r="AK6" s="18">
        <v>1</v>
      </c>
      <c r="AL6" s="18">
        <v>1</v>
      </c>
      <c r="AM6" s="18">
        <v>1</v>
      </c>
      <c r="AN6" s="18">
        <v>1</v>
      </c>
      <c r="AO6" s="18">
        <v>1</v>
      </c>
      <c r="AP6" s="18">
        <v>1</v>
      </c>
      <c r="AQ6" s="18">
        <v>1</v>
      </c>
      <c r="AR6" s="18">
        <v>1</v>
      </c>
      <c r="AS6" s="18">
        <v>1</v>
      </c>
      <c r="AT6" s="18">
        <v>1</v>
      </c>
      <c r="AU6" s="18">
        <v>1</v>
      </c>
      <c r="AV6" s="18">
        <v>1</v>
      </c>
      <c r="AW6" s="18">
        <v>0</v>
      </c>
      <c r="AX6" s="18">
        <v>1</v>
      </c>
      <c r="AY6" s="18">
        <v>1</v>
      </c>
      <c r="AZ6" s="18">
        <v>1</v>
      </c>
      <c r="BA6" s="18">
        <v>1</v>
      </c>
      <c r="BB6" s="18">
        <v>0</v>
      </c>
      <c r="BC6" s="18">
        <v>1</v>
      </c>
      <c r="BD6" s="18"/>
    </row>
    <row r="7" spans="1:56">
      <c r="A7" s="13" t="s">
        <v>68</v>
      </c>
      <c r="B7" s="8" t="s">
        <v>51</v>
      </c>
      <c r="C7" s="9" t="s">
        <v>52</v>
      </c>
      <c r="D7" s="7" t="s">
        <v>65</v>
      </c>
      <c r="E7" s="7">
        <v>4525018.0599999996</v>
      </c>
      <c r="F7" s="7">
        <v>5671638.7000000002</v>
      </c>
      <c r="G7" s="7" t="s">
        <v>54</v>
      </c>
      <c r="H7" s="7" t="s">
        <v>55</v>
      </c>
      <c r="I7" s="7">
        <v>144.21600000000001</v>
      </c>
      <c r="J7" s="7">
        <v>23.5</v>
      </c>
      <c r="K7" s="7" t="s">
        <v>56</v>
      </c>
      <c r="L7" s="8">
        <v>1</v>
      </c>
      <c r="M7" s="18"/>
      <c r="N7" s="8" t="s">
        <v>69</v>
      </c>
      <c r="O7" s="10"/>
      <c r="P7" s="10" t="s">
        <v>51</v>
      </c>
      <c r="Q7" s="10">
        <v>4.5999999999999999E-2</v>
      </c>
      <c r="R7" s="10" t="s">
        <v>67</v>
      </c>
      <c r="S7" s="10">
        <f t="shared" si="0"/>
        <v>0</v>
      </c>
      <c r="T7" s="10">
        <f t="shared" si="1"/>
        <v>0</v>
      </c>
      <c r="U7" s="10">
        <f t="shared" si="2"/>
        <v>0</v>
      </c>
      <c r="V7" s="10">
        <f t="shared" si="3"/>
        <v>0</v>
      </c>
      <c r="W7" s="10">
        <f t="shared" si="4"/>
        <v>0</v>
      </c>
      <c r="X7" s="10">
        <f t="shared" si="5"/>
        <v>0</v>
      </c>
      <c r="Y7" s="10">
        <f t="shared" si="6"/>
        <v>0</v>
      </c>
      <c r="Z7" s="10">
        <f t="shared" si="7"/>
        <v>0</v>
      </c>
      <c r="AA7" s="10">
        <f t="shared" si="8"/>
        <v>0</v>
      </c>
      <c r="AB7" s="10">
        <f t="shared" si="9"/>
        <v>0</v>
      </c>
      <c r="AC7" s="10">
        <f t="shared" si="10"/>
        <v>0</v>
      </c>
      <c r="AD7" s="10">
        <f t="shared" si="11"/>
        <v>1</v>
      </c>
      <c r="AE7" s="10"/>
      <c r="AF7" s="10" cm="1">
        <f t="array" ref="AF7">IF(OR(S7:AD7=1),1,0)</f>
        <v>1</v>
      </c>
      <c r="AG7" s="18">
        <v>1</v>
      </c>
      <c r="AH7" s="18">
        <v>1</v>
      </c>
      <c r="AI7" s="18">
        <v>1</v>
      </c>
      <c r="AJ7" s="18">
        <v>1</v>
      </c>
      <c r="AK7" s="18">
        <v>1</v>
      </c>
      <c r="AL7" s="18">
        <v>1</v>
      </c>
      <c r="AM7" s="18">
        <v>1</v>
      </c>
      <c r="AN7" s="18">
        <v>1</v>
      </c>
      <c r="AO7" s="18">
        <v>1</v>
      </c>
      <c r="AP7" s="18">
        <v>1</v>
      </c>
      <c r="AQ7" s="18">
        <v>1</v>
      </c>
      <c r="AR7" s="18">
        <v>1</v>
      </c>
      <c r="AS7" s="18">
        <v>1</v>
      </c>
      <c r="AT7" s="18">
        <v>1</v>
      </c>
      <c r="AU7" s="18">
        <v>1</v>
      </c>
      <c r="AV7" s="18">
        <v>1</v>
      </c>
      <c r="AW7" s="18">
        <v>0</v>
      </c>
      <c r="AX7" s="18">
        <v>1</v>
      </c>
      <c r="AY7" s="18">
        <v>1</v>
      </c>
      <c r="AZ7" s="18">
        <v>1</v>
      </c>
      <c r="BA7" s="18">
        <v>1</v>
      </c>
      <c r="BB7" s="18">
        <v>0</v>
      </c>
      <c r="BC7" s="18">
        <v>1</v>
      </c>
      <c r="BD7" s="18"/>
    </row>
    <row r="8" spans="1:56">
      <c r="A8" s="13" t="s">
        <v>70</v>
      </c>
      <c r="B8" s="8" t="s">
        <v>51</v>
      </c>
      <c r="C8" s="9" t="s">
        <v>52</v>
      </c>
      <c r="D8" s="7" t="s">
        <v>65</v>
      </c>
      <c r="E8" s="7">
        <v>4524962.2</v>
      </c>
      <c r="F8" s="7">
        <v>5671657</v>
      </c>
      <c r="G8" s="7" t="s">
        <v>54</v>
      </c>
      <c r="H8" s="7" t="s">
        <v>55</v>
      </c>
      <c r="I8" s="7">
        <v>144.416</v>
      </c>
      <c r="J8" s="7">
        <v>23</v>
      </c>
      <c r="K8" s="7" t="s">
        <v>56</v>
      </c>
      <c r="L8" s="8">
        <v>1</v>
      </c>
      <c r="M8" s="18"/>
      <c r="N8" s="8" t="s">
        <v>69</v>
      </c>
      <c r="O8" s="10" t="s">
        <v>51</v>
      </c>
      <c r="P8" s="10"/>
      <c r="Q8" s="10">
        <v>0.27200000000000002</v>
      </c>
      <c r="R8" s="10">
        <v>59.999999999999943</v>
      </c>
      <c r="S8" s="10">
        <f t="shared" si="0"/>
        <v>0</v>
      </c>
      <c r="T8" s="10">
        <f t="shared" si="1"/>
        <v>1</v>
      </c>
      <c r="U8" s="10">
        <f t="shared" si="2"/>
        <v>0</v>
      </c>
      <c r="V8" s="10">
        <f t="shared" si="3"/>
        <v>0</v>
      </c>
      <c r="W8" s="10">
        <f t="shared" si="4"/>
        <v>0</v>
      </c>
      <c r="X8" s="10">
        <f t="shared" si="5"/>
        <v>0</v>
      </c>
      <c r="Y8" s="10">
        <f t="shared" si="6"/>
        <v>0</v>
      </c>
      <c r="Z8" s="10">
        <f t="shared" si="7"/>
        <v>0</v>
      </c>
      <c r="AA8" s="10">
        <f t="shared" si="8"/>
        <v>0</v>
      </c>
      <c r="AB8" s="10">
        <f t="shared" si="9"/>
        <v>0</v>
      </c>
      <c r="AC8" s="10">
        <f t="shared" si="10"/>
        <v>0</v>
      </c>
      <c r="AD8" s="10">
        <f t="shared" si="11"/>
        <v>0</v>
      </c>
      <c r="AE8" s="10"/>
      <c r="AF8" s="10" cm="1">
        <f t="array" ref="AF8">IF(OR(S8:AD8=1),1,0)</f>
        <v>1</v>
      </c>
      <c r="AG8" s="18">
        <v>1</v>
      </c>
      <c r="AH8" s="31">
        <v>1</v>
      </c>
      <c r="AI8" s="31">
        <v>1</v>
      </c>
      <c r="AJ8" s="31">
        <v>1</v>
      </c>
      <c r="AK8" s="31">
        <v>1</v>
      </c>
      <c r="AL8" s="31">
        <v>1</v>
      </c>
      <c r="AM8" s="31">
        <v>1</v>
      </c>
      <c r="AN8" s="31">
        <v>1</v>
      </c>
      <c r="AO8" s="31">
        <v>1</v>
      </c>
      <c r="AP8" s="31">
        <v>1</v>
      </c>
      <c r="AQ8" s="31">
        <v>1</v>
      </c>
      <c r="AR8" s="31">
        <v>1</v>
      </c>
      <c r="AS8" s="31">
        <v>1</v>
      </c>
      <c r="AT8" s="31">
        <v>1</v>
      </c>
      <c r="AU8" s="31">
        <v>1</v>
      </c>
      <c r="AV8" s="31">
        <v>1</v>
      </c>
      <c r="AW8" s="31">
        <v>0</v>
      </c>
      <c r="AX8" s="31">
        <v>1</v>
      </c>
      <c r="AY8" s="31">
        <v>1</v>
      </c>
      <c r="AZ8" s="31">
        <v>1</v>
      </c>
      <c r="BA8" s="31">
        <v>1</v>
      </c>
      <c r="BB8" s="31">
        <v>0</v>
      </c>
      <c r="BC8" s="31">
        <v>1</v>
      </c>
      <c r="BD8" s="31"/>
    </row>
    <row r="9" spans="1:56">
      <c r="A9" s="13" t="s">
        <v>71</v>
      </c>
      <c r="B9" s="8" t="s">
        <v>51</v>
      </c>
      <c r="C9" s="9" t="s">
        <v>52</v>
      </c>
      <c r="D9" s="7" t="s">
        <v>65</v>
      </c>
      <c r="E9" s="7">
        <v>4525095.2</v>
      </c>
      <c r="F9" s="7">
        <v>5671615.5599999996</v>
      </c>
      <c r="G9" s="7" t="s">
        <v>54</v>
      </c>
      <c r="H9" s="7" t="s">
        <v>55</v>
      </c>
      <c r="I9" s="7">
        <v>143.92599999999999</v>
      </c>
      <c r="J9" s="7">
        <v>23</v>
      </c>
      <c r="K9" s="7" t="s">
        <v>56</v>
      </c>
      <c r="L9" s="8">
        <v>1</v>
      </c>
      <c r="M9" s="18"/>
      <c r="N9" s="8" t="s">
        <v>69</v>
      </c>
      <c r="O9" s="10" t="s">
        <v>51</v>
      </c>
      <c r="P9" s="10"/>
      <c r="Q9" s="10">
        <v>0.26100000000000001</v>
      </c>
      <c r="R9" s="10">
        <v>65.000000000000085</v>
      </c>
      <c r="S9" s="10">
        <f t="shared" si="0"/>
        <v>0</v>
      </c>
      <c r="T9" s="10">
        <f t="shared" si="1"/>
        <v>0</v>
      </c>
      <c r="U9" s="10">
        <f t="shared" si="2"/>
        <v>1</v>
      </c>
      <c r="V9" s="10">
        <f t="shared" si="3"/>
        <v>0</v>
      </c>
      <c r="W9" s="10">
        <f t="shared" si="4"/>
        <v>0</v>
      </c>
      <c r="X9" s="10">
        <f t="shared" si="5"/>
        <v>0</v>
      </c>
      <c r="Y9" s="10">
        <f t="shared" si="6"/>
        <v>0</v>
      </c>
      <c r="Z9" s="10">
        <f t="shared" si="7"/>
        <v>0</v>
      </c>
      <c r="AA9" s="10">
        <f t="shared" si="8"/>
        <v>0</v>
      </c>
      <c r="AB9" s="10">
        <f t="shared" si="9"/>
        <v>0</v>
      </c>
      <c r="AC9" s="10">
        <f t="shared" si="10"/>
        <v>0</v>
      </c>
      <c r="AD9" s="10">
        <f t="shared" si="11"/>
        <v>0</v>
      </c>
      <c r="AE9" s="10"/>
      <c r="AF9" s="10" cm="1">
        <f t="array" ref="AF9">IF(OR(S9:AD9=1),1,0)</f>
        <v>1</v>
      </c>
      <c r="AG9" s="18">
        <v>1</v>
      </c>
      <c r="AH9" s="31">
        <v>1</v>
      </c>
      <c r="AI9" s="31">
        <v>1</v>
      </c>
      <c r="AJ9" s="31">
        <v>1</v>
      </c>
      <c r="AK9" s="31">
        <v>1</v>
      </c>
      <c r="AL9" s="31">
        <v>1</v>
      </c>
      <c r="AM9" s="31">
        <v>1</v>
      </c>
      <c r="AN9" s="31">
        <v>1</v>
      </c>
      <c r="AO9" s="31">
        <v>1</v>
      </c>
      <c r="AP9" s="31">
        <v>1</v>
      </c>
      <c r="AQ9" s="31">
        <v>1</v>
      </c>
      <c r="AR9" s="31">
        <v>1</v>
      </c>
      <c r="AS9" s="31">
        <v>1</v>
      </c>
      <c r="AT9" s="31">
        <v>1</v>
      </c>
      <c r="AU9" s="31">
        <v>1</v>
      </c>
      <c r="AV9" s="31">
        <v>1</v>
      </c>
      <c r="AW9" s="31">
        <v>0</v>
      </c>
      <c r="AX9" s="31">
        <v>1</v>
      </c>
      <c r="AY9" s="31">
        <v>1</v>
      </c>
      <c r="AZ9" s="31">
        <v>1</v>
      </c>
      <c r="BA9" s="31">
        <v>1</v>
      </c>
      <c r="BB9" s="31">
        <v>0</v>
      </c>
      <c r="BC9" s="31">
        <v>1</v>
      </c>
      <c r="BD9" s="31"/>
    </row>
    <row r="10" spans="1:56" ht="22.5">
      <c r="A10" s="13" t="s">
        <v>72</v>
      </c>
      <c r="B10" s="8" t="s">
        <v>51</v>
      </c>
      <c r="C10" s="9" t="s">
        <v>73</v>
      </c>
      <c r="D10" s="7" t="s">
        <v>53</v>
      </c>
      <c r="E10" s="7">
        <v>4525140.8</v>
      </c>
      <c r="F10" s="7">
        <v>5671934.7999999998</v>
      </c>
      <c r="G10" s="7" t="s">
        <v>54</v>
      </c>
      <c r="H10" s="7" t="s">
        <v>55</v>
      </c>
      <c r="I10" s="7">
        <v>144.58600000000001</v>
      </c>
      <c r="J10" s="7">
        <v>20.5</v>
      </c>
      <c r="K10" s="7" t="s">
        <v>59</v>
      </c>
      <c r="L10" s="8">
        <v>1</v>
      </c>
      <c r="M10" s="18"/>
      <c r="N10" s="8" t="s">
        <v>60</v>
      </c>
      <c r="O10" s="10" t="s">
        <v>51</v>
      </c>
      <c r="P10" s="10"/>
      <c r="Q10" s="10">
        <v>0.315</v>
      </c>
      <c r="R10" s="10">
        <v>59.999999999999943</v>
      </c>
      <c r="S10" s="10">
        <f t="shared" si="0"/>
        <v>0</v>
      </c>
      <c r="T10" s="10">
        <f t="shared" si="1"/>
        <v>1</v>
      </c>
      <c r="U10" s="10">
        <f t="shared" si="2"/>
        <v>0</v>
      </c>
      <c r="V10" s="10">
        <f t="shared" si="3"/>
        <v>0</v>
      </c>
      <c r="W10" s="10">
        <f t="shared" si="4"/>
        <v>0</v>
      </c>
      <c r="X10" s="10">
        <f t="shared" si="5"/>
        <v>0</v>
      </c>
      <c r="Y10" s="10">
        <f t="shared" si="6"/>
        <v>0</v>
      </c>
      <c r="Z10" s="10">
        <f t="shared" si="7"/>
        <v>0</v>
      </c>
      <c r="AA10" s="10">
        <f t="shared" si="8"/>
        <v>0</v>
      </c>
      <c r="AB10" s="10">
        <f t="shared" si="9"/>
        <v>0</v>
      </c>
      <c r="AC10" s="10">
        <f t="shared" si="10"/>
        <v>0</v>
      </c>
      <c r="AD10" s="10">
        <f t="shared" si="11"/>
        <v>0</v>
      </c>
      <c r="AE10" s="10"/>
      <c r="AF10" s="10" cm="1">
        <f t="array" ref="AF10">IF(OR(S10:AD10=1),1,0)</f>
        <v>1</v>
      </c>
      <c r="AG10" s="18">
        <v>1</v>
      </c>
      <c r="AH10" s="18">
        <v>1</v>
      </c>
      <c r="AI10" s="18">
        <v>1</v>
      </c>
      <c r="AJ10" s="18">
        <v>1</v>
      </c>
      <c r="AK10" s="18">
        <v>1</v>
      </c>
      <c r="AL10" s="18">
        <v>1</v>
      </c>
      <c r="AM10" s="18">
        <v>1</v>
      </c>
      <c r="AN10" s="18">
        <v>1</v>
      </c>
      <c r="AO10" s="18">
        <v>1</v>
      </c>
      <c r="AP10" s="18">
        <v>1</v>
      </c>
      <c r="AQ10" s="18">
        <v>1</v>
      </c>
      <c r="AR10" s="18">
        <v>1</v>
      </c>
      <c r="AS10" s="18">
        <v>1</v>
      </c>
      <c r="AT10" s="18">
        <v>1</v>
      </c>
      <c r="AU10" s="18">
        <v>1</v>
      </c>
      <c r="AV10" s="18">
        <v>1</v>
      </c>
      <c r="AW10" s="18">
        <v>0</v>
      </c>
      <c r="AX10" s="18">
        <v>1</v>
      </c>
      <c r="AY10" s="18">
        <v>1</v>
      </c>
      <c r="AZ10" s="18">
        <v>1</v>
      </c>
      <c r="BA10" s="18">
        <v>1</v>
      </c>
      <c r="BB10" s="18">
        <v>0</v>
      </c>
      <c r="BC10" s="18">
        <v>1</v>
      </c>
      <c r="BD10" s="18"/>
    </row>
    <row r="11" spans="1:56" ht="18" customHeight="1">
      <c r="A11" s="13" t="s">
        <v>74</v>
      </c>
      <c r="B11" s="8" t="s">
        <v>51</v>
      </c>
      <c r="C11" s="9" t="s">
        <v>75</v>
      </c>
      <c r="D11" s="7" t="s">
        <v>76</v>
      </c>
      <c r="E11" s="7">
        <v>4525309.88</v>
      </c>
      <c r="F11" s="7">
        <v>5671917.6440000003</v>
      </c>
      <c r="G11" s="7" t="s">
        <v>54</v>
      </c>
      <c r="H11" s="7" t="s">
        <v>55</v>
      </c>
      <c r="I11" s="7">
        <v>143.601</v>
      </c>
      <c r="J11" s="7">
        <v>19.100000000000001</v>
      </c>
      <c r="K11" s="7" t="s">
        <v>59</v>
      </c>
      <c r="L11" s="8">
        <v>1</v>
      </c>
      <c r="M11" s="18"/>
      <c r="N11" s="8" t="s">
        <v>60</v>
      </c>
      <c r="O11" s="10" t="s">
        <v>51</v>
      </c>
      <c r="P11" s="10"/>
      <c r="Q11" s="10">
        <v>0.254</v>
      </c>
      <c r="R11" s="10">
        <v>49.999999999999986</v>
      </c>
      <c r="S11" s="10">
        <f t="shared" si="0"/>
        <v>0</v>
      </c>
      <c r="T11" s="10">
        <f t="shared" si="1"/>
        <v>1</v>
      </c>
      <c r="U11" s="10">
        <f t="shared" si="2"/>
        <v>0</v>
      </c>
      <c r="V11" s="10">
        <f t="shared" si="3"/>
        <v>0</v>
      </c>
      <c r="W11" s="10">
        <f t="shared" si="4"/>
        <v>0</v>
      </c>
      <c r="X11" s="10">
        <f t="shared" si="5"/>
        <v>0</v>
      </c>
      <c r="Y11" s="10">
        <f t="shared" si="6"/>
        <v>0</v>
      </c>
      <c r="Z11" s="10">
        <f t="shared" si="7"/>
        <v>0</v>
      </c>
      <c r="AA11" s="10">
        <f t="shared" si="8"/>
        <v>0</v>
      </c>
      <c r="AB11" s="10">
        <f t="shared" si="9"/>
        <v>0</v>
      </c>
      <c r="AC11" s="10">
        <f t="shared" si="10"/>
        <v>0</v>
      </c>
      <c r="AD11" s="10">
        <f t="shared" si="11"/>
        <v>0</v>
      </c>
      <c r="AE11" s="10"/>
      <c r="AF11" s="10" cm="1">
        <f t="array" ref="AF11">IF(OR(S11:AD11=1),1,0)</f>
        <v>1</v>
      </c>
      <c r="AG11" s="18">
        <v>1</v>
      </c>
      <c r="AH11" s="18">
        <v>1</v>
      </c>
      <c r="AI11" s="18">
        <v>1</v>
      </c>
      <c r="AJ11" s="18">
        <v>1</v>
      </c>
      <c r="AK11" s="18">
        <v>1</v>
      </c>
      <c r="AL11" s="18">
        <v>1</v>
      </c>
      <c r="AM11" s="18">
        <v>1</v>
      </c>
      <c r="AN11" s="18">
        <v>1</v>
      </c>
      <c r="AO11" s="18">
        <v>1</v>
      </c>
      <c r="AP11" s="18">
        <v>1</v>
      </c>
      <c r="AQ11" s="18">
        <v>1</v>
      </c>
      <c r="AR11" s="18">
        <v>1</v>
      </c>
      <c r="AS11" s="18">
        <v>1</v>
      </c>
      <c r="AT11" s="18">
        <v>1</v>
      </c>
      <c r="AU11" s="18">
        <v>1</v>
      </c>
      <c r="AV11" s="18">
        <v>1</v>
      </c>
      <c r="AW11" s="18">
        <v>0</v>
      </c>
      <c r="AX11" s="18">
        <v>1</v>
      </c>
      <c r="AY11" s="18">
        <v>1</v>
      </c>
      <c r="AZ11" s="18">
        <v>1</v>
      </c>
      <c r="BA11" s="18">
        <v>1</v>
      </c>
      <c r="BB11" s="18">
        <v>0</v>
      </c>
      <c r="BC11" s="18">
        <v>1</v>
      </c>
      <c r="BD11" s="18"/>
    </row>
    <row r="12" spans="1:56" ht="12">
      <c r="A12" s="13" t="s">
        <v>77</v>
      </c>
      <c r="B12" s="8" t="s">
        <v>51</v>
      </c>
      <c r="C12" s="9" t="s">
        <v>52</v>
      </c>
      <c r="D12" s="7" t="s">
        <v>53</v>
      </c>
      <c r="E12" s="7">
        <v>4525220.4000000004</v>
      </c>
      <c r="F12" s="7">
        <v>5672006.5</v>
      </c>
      <c r="G12" s="7" t="s">
        <v>54</v>
      </c>
      <c r="H12" s="7" t="s">
        <v>55</v>
      </c>
      <c r="I12" s="7">
        <v>144.006</v>
      </c>
      <c r="J12" s="7">
        <v>20</v>
      </c>
      <c r="K12" s="7" t="s">
        <v>59</v>
      </c>
      <c r="L12" s="8">
        <v>1</v>
      </c>
      <c r="M12" s="18"/>
      <c r="N12" s="8" t="s">
        <v>60</v>
      </c>
      <c r="O12" s="14" t="s">
        <v>51</v>
      </c>
      <c r="P12" s="10"/>
      <c r="Q12" s="10">
        <v>0.23899999999999999</v>
      </c>
      <c r="R12" s="10">
        <v>52.999999999999972</v>
      </c>
      <c r="S12" s="10">
        <f t="shared" si="0"/>
        <v>0</v>
      </c>
      <c r="T12" s="10">
        <f t="shared" si="1"/>
        <v>1</v>
      </c>
      <c r="U12" s="10">
        <f t="shared" si="2"/>
        <v>0</v>
      </c>
      <c r="V12" s="10">
        <f t="shared" si="3"/>
        <v>0</v>
      </c>
      <c r="W12" s="10">
        <f t="shared" si="4"/>
        <v>0</v>
      </c>
      <c r="X12" s="10">
        <f t="shared" si="5"/>
        <v>0</v>
      </c>
      <c r="Y12" s="10">
        <f t="shared" si="6"/>
        <v>0</v>
      </c>
      <c r="Z12" s="10">
        <f t="shared" si="7"/>
        <v>0</v>
      </c>
      <c r="AA12" s="10">
        <f t="shared" si="8"/>
        <v>0</v>
      </c>
      <c r="AB12" s="10">
        <f t="shared" si="9"/>
        <v>0</v>
      </c>
      <c r="AC12" s="10">
        <f t="shared" si="10"/>
        <v>0</v>
      </c>
      <c r="AD12" s="10">
        <f t="shared" si="11"/>
        <v>0</v>
      </c>
      <c r="AE12" s="10"/>
      <c r="AF12" s="10" cm="1">
        <f t="array" ref="AF12">IF(OR(S12:AD12=1),1,0)</f>
        <v>1</v>
      </c>
      <c r="AG12" s="18">
        <v>1</v>
      </c>
      <c r="AH12" s="18">
        <v>1</v>
      </c>
      <c r="AI12" s="18">
        <v>1</v>
      </c>
      <c r="AJ12" s="18">
        <v>1</v>
      </c>
      <c r="AK12" s="18">
        <v>1</v>
      </c>
      <c r="AL12" s="18">
        <v>1</v>
      </c>
      <c r="AM12" s="18">
        <v>1</v>
      </c>
      <c r="AN12" s="18">
        <v>1</v>
      </c>
      <c r="AO12" s="18">
        <v>1</v>
      </c>
      <c r="AP12" s="18">
        <v>1</v>
      </c>
      <c r="AQ12" s="18">
        <v>1</v>
      </c>
      <c r="AR12" s="18">
        <v>1</v>
      </c>
      <c r="AS12" s="18">
        <v>1</v>
      </c>
      <c r="AT12" s="18">
        <v>1</v>
      </c>
      <c r="AU12" s="18">
        <v>1</v>
      </c>
      <c r="AV12" s="18">
        <v>1</v>
      </c>
      <c r="AW12" s="18">
        <v>0</v>
      </c>
      <c r="AX12" s="18">
        <v>1</v>
      </c>
      <c r="AY12" s="18">
        <v>1</v>
      </c>
      <c r="AZ12" s="18">
        <v>1</v>
      </c>
      <c r="BA12" s="18">
        <v>1</v>
      </c>
      <c r="BB12" s="18">
        <v>0</v>
      </c>
      <c r="BC12" s="18">
        <v>1</v>
      </c>
      <c r="BD12" s="18"/>
    </row>
    <row r="13" spans="1:56" s="21" customFormat="1" ht="22.5">
      <c r="A13" s="38" t="s">
        <v>78</v>
      </c>
      <c r="B13" s="18" t="s">
        <v>51</v>
      </c>
      <c r="C13" s="19" t="s">
        <v>79</v>
      </c>
      <c r="D13" s="20" t="s">
        <v>53</v>
      </c>
      <c r="E13" s="20">
        <v>4525146</v>
      </c>
      <c r="F13" s="20">
        <v>5671897.7000000002</v>
      </c>
      <c r="G13" s="20" t="s">
        <v>54</v>
      </c>
      <c r="H13" s="20" t="s">
        <v>55</v>
      </c>
      <c r="I13" s="20">
        <v>144.43600000000001</v>
      </c>
      <c r="J13" s="20">
        <v>19</v>
      </c>
      <c r="K13" s="20" t="s">
        <v>59</v>
      </c>
      <c r="L13" s="22">
        <v>1</v>
      </c>
      <c r="M13" s="18">
        <v>1</v>
      </c>
      <c r="N13" s="18" t="s">
        <v>60</v>
      </c>
      <c r="O13" s="18" t="s">
        <v>51</v>
      </c>
      <c r="P13" s="18"/>
      <c r="Q13" s="10">
        <v>0.48</v>
      </c>
      <c r="R13" s="18">
        <v>81</v>
      </c>
      <c r="S13" s="18">
        <f t="shared" si="0"/>
        <v>0</v>
      </c>
      <c r="T13" s="18">
        <f t="shared" si="1"/>
        <v>0</v>
      </c>
      <c r="U13" s="18">
        <f t="shared" si="2"/>
        <v>1</v>
      </c>
      <c r="V13" s="18">
        <f t="shared" si="3"/>
        <v>0</v>
      </c>
      <c r="W13" s="18">
        <f t="shared" si="4"/>
        <v>0</v>
      </c>
      <c r="X13" s="18">
        <f t="shared" si="5"/>
        <v>0</v>
      </c>
      <c r="Y13" s="18">
        <f t="shared" si="6"/>
        <v>0</v>
      </c>
      <c r="Z13" s="18">
        <f t="shared" si="7"/>
        <v>0</v>
      </c>
      <c r="AA13" s="18">
        <f t="shared" si="8"/>
        <v>0</v>
      </c>
      <c r="AB13" s="18">
        <f t="shared" si="9"/>
        <v>0</v>
      </c>
      <c r="AC13" s="18">
        <f t="shared" si="10"/>
        <v>0</v>
      </c>
      <c r="AD13" s="18">
        <f t="shared" si="11"/>
        <v>0</v>
      </c>
      <c r="AE13" s="18"/>
      <c r="AF13" s="18" cm="1">
        <f t="array" ref="AF13">IF(OR(S13:AD13=1),1,0)</f>
        <v>1</v>
      </c>
      <c r="AG13" s="18">
        <v>1</v>
      </c>
      <c r="AH13" s="18">
        <v>1</v>
      </c>
      <c r="AI13" s="18">
        <v>1</v>
      </c>
      <c r="AJ13" s="18">
        <v>1</v>
      </c>
      <c r="AK13" s="18">
        <v>1</v>
      </c>
      <c r="AL13" s="18">
        <v>1</v>
      </c>
      <c r="AM13" s="18">
        <v>1</v>
      </c>
      <c r="AN13" s="18">
        <v>1</v>
      </c>
      <c r="AO13" s="18">
        <v>1</v>
      </c>
      <c r="AP13" s="18">
        <v>1</v>
      </c>
      <c r="AQ13" s="18">
        <v>1</v>
      </c>
      <c r="AR13" s="18">
        <v>1</v>
      </c>
      <c r="AS13" s="18">
        <v>1</v>
      </c>
      <c r="AT13" s="18">
        <v>1</v>
      </c>
      <c r="AU13" s="18">
        <v>1</v>
      </c>
      <c r="AV13" s="18">
        <v>1</v>
      </c>
      <c r="AW13" s="18">
        <v>0</v>
      </c>
      <c r="AX13" s="18">
        <v>1</v>
      </c>
      <c r="AY13" s="18">
        <v>1</v>
      </c>
      <c r="AZ13" s="18">
        <v>1</v>
      </c>
      <c r="BA13" s="18">
        <v>1</v>
      </c>
      <c r="BB13" s="18">
        <v>0</v>
      </c>
      <c r="BC13" s="18">
        <v>1</v>
      </c>
      <c r="BD13" s="18"/>
    </row>
    <row r="14" spans="1:56" s="21" customFormat="1">
      <c r="A14" s="38" t="s">
        <v>80</v>
      </c>
      <c r="B14" s="18" t="s">
        <v>51</v>
      </c>
      <c r="C14" s="19" t="s">
        <v>52</v>
      </c>
      <c r="D14" s="20" t="s">
        <v>81</v>
      </c>
      <c r="E14" s="20">
        <v>4525477.8</v>
      </c>
      <c r="F14" s="20">
        <v>5671951.5999999996</v>
      </c>
      <c r="G14" s="20" t="s">
        <v>82</v>
      </c>
      <c r="H14" s="20" t="s">
        <v>55</v>
      </c>
      <c r="I14" s="20">
        <v>142.39599999999999</v>
      </c>
      <c r="J14" s="20">
        <v>20.05</v>
      </c>
      <c r="K14" s="20" t="s">
        <v>59</v>
      </c>
      <c r="L14" s="22">
        <v>1</v>
      </c>
      <c r="M14" s="18">
        <v>1</v>
      </c>
      <c r="N14" s="18" t="s">
        <v>60</v>
      </c>
      <c r="O14" s="18"/>
      <c r="P14" s="18" t="s">
        <v>51</v>
      </c>
      <c r="Q14" s="18">
        <v>0.39100000000000001</v>
      </c>
      <c r="R14" s="18" t="s">
        <v>67</v>
      </c>
      <c r="S14" s="18">
        <f t="shared" si="0"/>
        <v>0</v>
      </c>
      <c r="T14" s="18">
        <f t="shared" si="1"/>
        <v>0</v>
      </c>
      <c r="U14" s="18">
        <f t="shared" si="2"/>
        <v>0</v>
      </c>
      <c r="V14" s="18">
        <f t="shared" si="3"/>
        <v>0</v>
      </c>
      <c r="W14" s="18">
        <f t="shared" si="4"/>
        <v>0</v>
      </c>
      <c r="X14" s="18">
        <f t="shared" si="5"/>
        <v>0</v>
      </c>
      <c r="Y14" s="18">
        <f t="shared" si="6"/>
        <v>0</v>
      </c>
      <c r="Z14" s="18">
        <f t="shared" si="7"/>
        <v>0</v>
      </c>
      <c r="AA14" s="18">
        <f t="shared" si="8"/>
        <v>0</v>
      </c>
      <c r="AB14" s="18">
        <f t="shared" si="9"/>
        <v>0</v>
      </c>
      <c r="AC14" s="18">
        <f t="shared" si="10"/>
        <v>0</v>
      </c>
      <c r="AD14" s="18">
        <f t="shared" si="11"/>
        <v>1</v>
      </c>
      <c r="AE14" s="18"/>
      <c r="AF14" s="18" cm="1">
        <f t="array" ref="AF14">IF(OR(S14:AD14=1),1,0)</f>
        <v>1</v>
      </c>
      <c r="AG14" s="18">
        <v>1</v>
      </c>
      <c r="AH14" s="18">
        <v>1</v>
      </c>
      <c r="AI14" s="18">
        <v>1</v>
      </c>
      <c r="AJ14" s="18">
        <v>1</v>
      </c>
      <c r="AK14" s="18">
        <v>1</v>
      </c>
      <c r="AL14" s="18">
        <v>1</v>
      </c>
      <c r="AM14" s="18">
        <v>1</v>
      </c>
      <c r="AN14" s="18">
        <v>1</v>
      </c>
      <c r="AO14" s="18">
        <v>1</v>
      </c>
      <c r="AP14" s="18">
        <v>1</v>
      </c>
      <c r="AQ14" s="18">
        <v>1</v>
      </c>
      <c r="AR14" s="18">
        <v>1</v>
      </c>
      <c r="AS14" s="18">
        <v>1</v>
      </c>
      <c r="AT14" s="18">
        <v>1</v>
      </c>
      <c r="AU14" s="18">
        <v>1</v>
      </c>
      <c r="AV14" s="18">
        <v>1</v>
      </c>
      <c r="AW14" s="18">
        <v>0</v>
      </c>
      <c r="AX14" s="18">
        <v>1</v>
      </c>
      <c r="AY14" s="18">
        <v>1</v>
      </c>
      <c r="AZ14" s="18">
        <v>1</v>
      </c>
      <c r="BA14" s="18">
        <v>1</v>
      </c>
      <c r="BB14" s="18">
        <v>0</v>
      </c>
      <c r="BC14" s="18">
        <v>1</v>
      </c>
      <c r="BD14" s="18"/>
    </row>
    <row r="15" spans="1:56" ht="22.5">
      <c r="A15" s="13" t="s">
        <v>83</v>
      </c>
      <c r="B15" s="8" t="s">
        <v>51</v>
      </c>
      <c r="C15" s="9" t="s">
        <v>52</v>
      </c>
      <c r="D15" s="7" t="s">
        <v>53</v>
      </c>
      <c r="E15" s="7">
        <v>4525519.5</v>
      </c>
      <c r="F15" s="7">
        <v>5671677.9000000004</v>
      </c>
      <c r="G15" s="7" t="s">
        <v>54</v>
      </c>
      <c r="H15" s="7" t="s">
        <v>55</v>
      </c>
      <c r="I15" s="7">
        <v>142.04599999999999</v>
      </c>
      <c r="J15" s="7">
        <v>17.510000000000002</v>
      </c>
      <c r="K15" s="7" t="s">
        <v>56</v>
      </c>
      <c r="L15" s="25">
        <v>1</v>
      </c>
      <c r="M15" s="31" t="s">
        <v>132</v>
      </c>
      <c r="N15" s="8" t="s">
        <v>60</v>
      </c>
      <c r="O15" s="10" t="s">
        <v>51</v>
      </c>
      <c r="P15" s="10"/>
      <c r="Q15" s="10">
        <v>0.20100000000000001</v>
      </c>
      <c r="R15" s="10">
        <v>32</v>
      </c>
      <c r="S15" s="10">
        <f t="shared" si="0"/>
        <v>0</v>
      </c>
      <c r="T15" s="10">
        <f t="shared" si="1"/>
        <v>1</v>
      </c>
      <c r="U15" s="10">
        <f t="shared" si="2"/>
        <v>0</v>
      </c>
      <c r="V15" s="10">
        <f t="shared" si="3"/>
        <v>0</v>
      </c>
      <c r="W15" s="10">
        <f t="shared" si="4"/>
        <v>0</v>
      </c>
      <c r="X15" s="10">
        <f t="shared" si="5"/>
        <v>0</v>
      </c>
      <c r="Y15" s="10">
        <f t="shared" si="6"/>
        <v>0</v>
      </c>
      <c r="Z15" s="10">
        <f t="shared" si="7"/>
        <v>0</v>
      </c>
      <c r="AA15" s="10">
        <f t="shared" si="8"/>
        <v>0</v>
      </c>
      <c r="AB15" s="10">
        <f t="shared" si="9"/>
        <v>0</v>
      </c>
      <c r="AC15" s="10">
        <f t="shared" si="10"/>
        <v>0</v>
      </c>
      <c r="AD15" s="10">
        <f t="shared" si="11"/>
        <v>0</v>
      </c>
      <c r="AE15" s="10"/>
      <c r="AF15" s="10" cm="1">
        <f t="array" ref="AF15">IF(OR(S15:AD15=1),1,0)</f>
        <v>1</v>
      </c>
      <c r="AG15" s="18">
        <v>1</v>
      </c>
      <c r="AH15" s="18">
        <v>1</v>
      </c>
      <c r="AI15" s="18">
        <v>1</v>
      </c>
      <c r="AJ15" s="18">
        <v>1</v>
      </c>
      <c r="AK15" s="18">
        <v>1</v>
      </c>
      <c r="AL15" s="18">
        <v>1</v>
      </c>
      <c r="AM15" s="18">
        <v>1</v>
      </c>
      <c r="AN15" s="18">
        <v>1</v>
      </c>
      <c r="AO15" s="18">
        <v>1</v>
      </c>
      <c r="AP15" s="18">
        <v>1</v>
      </c>
      <c r="AQ15" s="18">
        <v>1</v>
      </c>
      <c r="AR15" s="18">
        <v>1</v>
      </c>
      <c r="AS15" s="18">
        <v>1</v>
      </c>
      <c r="AT15" s="18">
        <v>1</v>
      </c>
      <c r="AU15" s="18">
        <v>1</v>
      </c>
      <c r="AV15" s="18">
        <v>1</v>
      </c>
      <c r="AW15" s="18">
        <v>0</v>
      </c>
      <c r="AX15" s="18">
        <v>1</v>
      </c>
      <c r="AY15" s="18">
        <v>1</v>
      </c>
      <c r="AZ15" s="18">
        <v>1</v>
      </c>
      <c r="BA15" s="18">
        <v>1</v>
      </c>
      <c r="BB15" s="18">
        <v>0</v>
      </c>
      <c r="BC15" s="18">
        <v>1</v>
      </c>
      <c r="BD15" s="18"/>
    </row>
    <row r="16" spans="1:56">
      <c r="A16" s="13" t="s">
        <v>84</v>
      </c>
      <c r="B16" s="8" t="s">
        <v>51</v>
      </c>
      <c r="C16" s="9" t="s">
        <v>52</v>
      </c>
      <c r="D16" s="7" t="s">
        <v>53</v>
      </c>
      <c r="E16" s="7">
        <v>4524962.2</v>
      </c>
      <c r="F16" s="7">
        <v>5671963.2999999998</v>
      </c>
      <c r="G16" s="7" t="s">
        <v>54</v>
      </c>
      <c r="H16" s="7" t="s">
        <v>55</v>
      </c>
      <c r="I16" s="7">
        <v>145.196</v>
      </c>
      <c r="J16" s="7">
        <v>18.73</v>
      </c>
      <c r="K16" s="7" t="s">
        <v>59</v>
      </c>
      <c r="L16" s="8">
        <v>1</v>
      </c>
      <c r="M16" s="18"/>
      <c r="N16" s="8" t="s">
        <v>60</v>
      </c>
      <c r="O16" s="10" t="s">
        <v>51</v>
      </c>
      <c r="P16" s="10"/>
      <c r="Q16" s="10">
        <v>0.15</v>
      </c>
      <c r="R16" s="10">
        <v>72</v>
      </c>
      <c r="S16" s="10">
        <f t="shared" si="0"/>
        <v>0</v>
      </c>
      <c r="T16" s="10">
        <f t="shared" si="1"/>
        <v>0</v>
      </c>
      <c r="U16" s="10">
        <f t="shared" si="2"/>
        <v>1</v>
      </c>
      <c r="V16" s="10">
        <f t="shared" si="3"/>
        <v>0</v>
      </c>
      <c r="W16" s="10">
        <f t="shared" si="4"/>
        <v>0</v>
      </c>
      <c r="X16" s="10">
        <f t="shared" si="5"/>
        <v>0</v>
      </c>
      <c r="Y16" s="10">
        <f t="shared" si="6"/>
        <v>0</v>
      </c>
      <c r="Z16" s="10">
        <f t="shared" si="7"/>
        <v>0</v>
      </c>
      <c r="AA16" s="10">
        <f t="shared" si="8"/>
        <v>0</v>
      </c>
      <c r="AB16" s="10">
        <f t="shared" si="9"/>
        <v>0</v>
      </c>
      <c r="AC16" s="10">
        <f t="shared" si="10"/>
        <v>0</v>
      </c>
      <c r="AD16" s="10">
        <f t="shared" si="11"/>
        <v>0</v>
      </c>
      <c r="AE16" s="10"/>
      <c r="AF16" s="10" cm="1">
        <f t="array" ref="AF16">IF(OR(S16:AD16=1),1,0)</f>
        <v>1</v>
      </c>
      <c r="AG16" s="18">
        <v>1</v>
      </c>
      <c r="AH16" s="18">
        <v>1</v>
      </c>
      <c r="AI16" s="18">
        <v>1</v>
      </c>
      <c r="AJ16" s="18">
        <v>1</v>
      </c>
      <c r="AK16" s="18">
        <v>1</v>
      </c>
      <c r="AL16" s="18">
        <v>1</v>
      </c>
      <c r="AM16" s="18">
        <v>1</v>
      </c>
      <c r="AN16" s="18">
        <v>1</v>
      </c>
      <c r="AO16" s="18">
        <v>1</v>
      </c>
      <c r="AP16" s="18">
        <v>1</v>
      </c>
      <c r="AQ16" s="18">
        <v>1</v>
      </c>
      <c r="AR16" s="18">
        <v>1</v>
      </c>
      <c r="AS16" s="18">
        <v>1</v>
      </c>
      <c r="AT16" s="18">
        <v>1</v>
      </c>
      <c r="AU16" s="18">
        <v>1</v>
      </c>
      <c r="AV16" s="18">
        <v>1</v>
      </c>
      <c r="AW16" s="18">
        <v>0</v>
      </c>
      <c r="AX16" s="18">
        <v>1</v>
      </c>
      <c r="AY16" s="18">
        <v>1</v>
      </c>
      <c r="AZ16" s="18">
        <v>1</v>
      </c>
      <c r="BA16" s="18">
        <v>1</v>
      </c>
      <c r="BB16" s="18">
        <v>0</v>
      </c>
      <c r="BC16" s="18">
        <v>1</v>
      </c>
      <c r="BD16" s="18"/>
    </row>
    <row r="17" spans="1:56">
      <c r="A17" s="13" t="s">
        <v>85</v>
      </c>
      <c r="B17" s="8" t="s">
        <v>51</v>
      </c>
      <c r="C17" s="9" t="s">
        <v>52</v>
      </c>
      <c r="D17" s="7" t="s">
        <v>86</v>
      </c>
      <c r="E17" s="7">
        <v>4525494.5999999996</v>
      </c>
      <c r="F17" s="7">
        <v>5671764.9000000004</v>
      </c>
      <c r="G17" s="7" t="s">
        <v>54</v>
      </c>
      <c r="H17" s="7" t="s">
        <v>55</v>
      </c>
      <c r="I17" s="7">
        <v>141.89599999999999</v>
      </c>
      <c r="J17" s="7">
        <v>17.5</v>
      </c>
      <c r="K17" s="7" t="s">
        <v>59</v>
      </c>
      <c r="L17" s="8">
        <v>1</v>
      </c>
      <c r="M17" s="18"/>
      <c r="N17" s="8" t="s">
        <v>60</v>
      </c>
      <c r="O17" s="10"/>
      <c r="P17" s="10" t="s">
        <v>51</v>
      </c>
      <c r="Q17" s="10">
        <v>1.9E-2</v>
      </c>
      <c r="R17" s="10" t="s">
        <v>67</v>
      </c>
      <c r="S17" s="10">
        <f t="shared" si="0"/>
        <v>0</v>
      </c>
      <c r="T17" s="10">
        <f t="shared" si="1"/>
        <v>0</v>
      </c>
      <c r="U17" s="10">
        <f t="shared" si="2"/>
        <v>0</v>
      </c>
      <c r="V17" s="10">
        <f t="shared" si="3"/>
        <v>0</v>
      </c>
      <c r="W17" s="10">
        <f t="shared" si="4"/>
        <v>0</v>
      </c>
      <c r="X17" s="10">
        <f t="shared" si="5"/>
        <v>0</v>
      </c>
      <c r="Y17" s="10">
        <f t="shared" si="6"/>
        <v>0</v>
      </c>
      <c r="Z17" s="10">
        <f t="shared" si="7"/>
        <v>0</v>
      </c>
      <c r="AA17" s="10">
        <f t="shared" si="8"/>
        <v>0</v>
      </c>
      <c r="AB17" s="10">
        <f t="shared" si="9"/>
        <v>0</v>
      </c>
      <c r="AC17" s="10">
        <f t="shared" si="10"/>
        <v>0</v>
      </c>
      <c r="AD17" s="10">
        <f t="shared" si="11"/>
        <v>1</v>
      </c>
      <c r="AE17" s="10"/>
      <c r="AF17" s="10" cm="1">
        <f t="array" ref="AF17">IF(OR(S17:AD17=1),1,0)</f>
        <v>1</v>
      </c>
      <c r="AG17" s="18">
        <v>1</v>
      </c>
      <c r="AH17" s="18">
        <v>1</v>
      </c>
      <c r="AI17" s="18">
        <v>1</v>
      </c>
      <c r="AJ17" s="18">
        <v>1</v>
      </c>
      <c r="AK17" s="18">
        <v>1</v>
      </c>
      <c r="AL17" s="18">
        <v>1</v>
      </c>
      <c r="AM17" s="18">
        <v>1</v>
      </c>
      <c r="AN17" s="18">
        <v>1</v>
      </c>
      <c r="AO17" s="18">
        <v>1</v>
      </c>
      <c r="AP17" s="18">
        <v>1</v>
      </c>
      <c r="AQ17" s="18">
        <v>1</v>
      </c>
      <c r="AR17" s="18">
        <v>1</v>
      </c>
      <c r="AS17" s="18">
        <v>1</v>
      </c>
      <c r="AT17" s="18">
        <v>1</v>
      </c>
      <c r="AU17" s="18">
        <v>1</v>
      </c>
      <c r="AV17" s="18">
        <v>1</v>
      </c>
      <c r="AW17" s="18">
        <v>0</v>
      </c>
      <c r="AX17" s="18">
        <v>1</v>
      </c>
      <c r="AY17" s="18">
        <v>1</v>
      </c>
      <c r="AZ17" s="18">
        <v>1</v>
      </c>
      <c r="BA17" s="18">
        <v>1</v>
      </c>
      <c r="BB17" s="18">
        <v>0</v>
      </c>
      <c r="BC17" s="18">
        <v>1</v>
      </c>
      <c r="BD17" s="18"/>
    </row>
    <row r="18" spans="1:56" s="21" customFormat="1">
      <c r="A18" s="38" t="s">
        <v>87</v>
      </c>
      <c r="B18" s="18" t="s">
        <v>51</v>
      </c>
      <c r="C18" s="19" t="s">
        <v>52</v>
      </c>
      <c r="D18" s="20" t="s">
        <v>53</v>
      </c>
      <c r="E18" s="20">
        <v>4525090.9000000004</v>
      </c>
      <c r="F18" s="20">
        <v>5672366.2000000002</v>
      </c>
      <c r="G18" s="20" t="s">
        <v>82</v>
      </c>
      <c r="H18" s="20" t="s">
        <v>55</v>
      </c>
      <c r="I18" s="20">
        <v>139.41</v>
      </c>
      <c r="J18" s="20">
        <v>16</v>
      </c>
      <c r="K18" s="20" t="s">
        <v>59</v>
      </c>
      <c r="L18" s="18">
        <v>1</v>
      </c>
      <c r="M18" s="18"/>
      <c r="N18" s="18" t="s">
        <v>60</v>
      </c>
      <c r="O18" s="18" t="s">
        <v>51</v>
      </c>
      <c r="P18" s="18"/>
      <c r="Q18" s="18">
        <v>0.82699999999999996</v>
      </c>
      <c r="R18" s="18">
        <v>186</v>
      </c>
      <c r="S18" s="18">
        <f t="shared" si="0"/>
        <v>0</v>
      </c>
      <c r="T18" s="18">
        <f t="shared" si="1"/>
        <v>0</v>
      </c>
      <c r="U18" s="18">
        <f t="shared" si="2"/>
        <v>0</v>
      </c>
      <c r="V18" s="18">
        <f t="shared" si="3"/>
        <v>0</v>
      </c>
      <c r="W18" s="18">
        <f t="shared" si="4"/>
        <v>0</v>
      </c>
      <c r="X18" s="18">
        <f t="shared" si="5"/>
        <v>0</v>
      </c>
      <c r="Y18" s="18">
        <f t="shared" si="6"/>
        <v>1</v>
      </c>
      <c r="Z18" s="18">
        <f t="shared" si="7"/>
        <v>0</v>
      </c>
      <c r="AA18" s="18">
        <f t="shared" si="8"/>
        <v>0</v>
      </c>
      <c r="AB18" s="18">
        <f t="shared" si="9"/>
        <v>0</v>
      </c>
      <c r="AC18" s="18">
        <f t="shared" si="10"/>
        <v>0</v>
      </c>
      <c r="AD18" s="18">
        <f t="shared" si="11"/>
        <v>0</v>
      </c>
      <c r="AE18" s="18"/>
      <c r="AF18" s="18" cm="1">
        <f t="array" ref="AF18">IF(OR(S18:AD18=1),1,0)</f>
        <v>1</v>
      </c>
      <c r="AG18" s="18">
        <v>1</v>
      </c>
      <c r="AH18" s="18">
        <v>1</v>
      </c>
      <c r="AI18" s="18">
        <v>1</v>
      </c>
      <c r="AJ18" s="18">
        <v>1</v>
      </c>
      <c r="AK18" s="18">
        <v>1</v>
      </c>
      <c r="AL18" s="18">
        <v>1</v>
      </c>
      <c r="AM18" s="31">
        <v>1</v>
      </c>
      <c r="AN18" s="31">
        <v>1</v>
      </c>
      <c r="AO18" s="31">
        <v>1</v>
      </c>
      <c r="AP18" s="31">
        <v>1</v>
      </c>
      <c r="AQ18" s="31">
        <v>1</v>
      </c>
      <c r="AR18" s="31">
        <v>0</v>
      </c>
      <c r="AS18" s="31">
        <v>1</v>
      </c>
      <c r="AT18" s="31">
        <v>1</v>
      </c>
      <c r="AU18" s="31">
        <v>1</v>
      </c>
      <c r="AV18" s="31">
        <v>1</v>
      </c>
      <c r="AW18" s="31">
        <v>0</v>
      </c>
      <c r="AX18" s="31">
        <v>1</v>
      </c>
      <c r="AY18" s="31">
        <v>1</v>
      </c>
      <c r="AZ18" s="31">
        <v>1</v>
      </c>
      <c r="BA18" s="31">
        <v>1</v>
      </c>
      <c r="BB18" s="31">
        <v>0</v>
      </c>
      <c r="BC18" s="31">
        <v>1</v>
      </c>
      <c r="BD18" s="18"/>
    </row>
    <row r="19" spans="1:56" ht="22.5">
      <c r="A19" s="13" t="s">
        <v>88</v>
      </c>
      <c r="B19" s="8" t="s">
        <v>51</v>
      </c>
      <c r="C19" s="9" t="s">
        <v>89</v>
      </c>
      <c r="D19" s="7" t="s">
        <v>65</v>
      </c>
      <c r="E19" s="7">
        <v>4525175.0999999996</v>
      </c>
      <c r="F19" s="7">
        <v>5671750</v>
      </c>
      <c r="G19" s="7" t="s">
        <v>54</v>
      </c>
      <c r="H19" s="7" t="s">
        <v>55</v>
      </c>
      <c r="I19" s="7">
        <v>143.822</v>
      </c>
      <c r="J19" s="7">
        <v>20</v>
      </c>
      <c r="K19" s="7" t="s">
        <v>56</v>
      </c>
      <c r="L19" s="8">
        <v>1</v>
      </c>
      <c r="M19" s="18"/>
      <c r="N19" s="8" t="s">
        <v>60</v>
      </c>
      <c r="O19" s="10" t="s">
        <v>51</v>
      </c>
      <c r="P19" s="10"/>
      <c r="Q19" s="10">
        <v>0.24199999999999999</v>
      </c>
      <c r="R19" s="10">
        <v>106</v>
      </c>
      <c r="S19" s="10">
        <f t="shared" si="0"/>
        <v>0</v>
      </c>
      <c r="T19" s="10">
        <f t="shared" si="1"/>
        <v>0</v>
      </c>
      <c r="U19" s="10">
        <f t="shared" si="2"/>
        <v>0</v>
      </c>
      <c r="V19" s="10">
        <f t="shared" si="3"/>
        <v>1</v>
      </c>
      <c r="W19" s="10">
        <f t="shared" si="4"/>
        <v>0</v>
      </c>
      <c r="X19" s="10">
        <f t="shared" si="5"/>
        <v>0</v>
      </c>
      <c r="Y19" s="10">
        <f t="shared" si="6"/>
        <v>0</v>
      </c>
      <c r="Z19" s="10">
        <f t="shared" si="7"/>
        <v>0</v>
      </c>
      <c r="AA19" s="10">
        <f t="shared" si="8"/>
        <v>0</v>
      </c>
      <c r="AB19" s="10">
        <f t="shared" si="9"/>
        <v>0</v>
      </c>
      <c r="AC19" s="10">
        <f t="shared" si="10"/>
        <v>0</v>
      </c>
      <c r="AD19" s="10">
        <f t="shared" si="11"/>
        <v>0</v>
      </c>
      <c r="AE19" s="10"/>
      <c r="AF19" s="10" cm="1">
        <f t="array" ref="AF19">IF(OR(S19:AD19=1),1,0)</f>
        <v>1</v>
      </c>
      <c r="AG19" s="18">
        <v>1</v>
      </c>
      <c r="AH19" s="18">
        <v>1</v>
      </c>
      <c r="AI19" s="18">
        <v>1</v>
      </c>
      <c r="AJ19" s="18">
        <v>1</v>
      </c>
      <c r="AK19" s="18">
        <v>1</v>
      </c>
      <c r="AL19" s="18">
        <v>1</v>
      </c>
      <c r="AM19" s="18">
        <v>1</v>
      </c>
      <c r="AN19" s="18">
        <v>1</v>
      </c>
      <c r="AO19" s="18">
        <v>1</v>
      </c>
      <c r="AP19" s="18">
        <v>1</v>
      </c>
      <c r="AQ19" s="18">
        <v>1</v>
      </c>
      <c r="AR19" s="18">
        <v>1</v>
      </c>
      <c r="AS19" s="18">
        <v>1</v>
      </c>
      <c r="AT19" s="18">
        <v>1</v>
      </c>
      <c r="AU19" s="18">
        <v>1</v>
      </c>
      <c r="AV19" s="18">
        <v>1</v>
      </c>
      <c r="AW19" s="18">
        <v>0</v>
      </c>
      <c r="AX19" s="18">
        <v>1</v>
      </c>
      <c r="AY19" s="18">
        <v>1</v>
      </c>
      <c r="AZ19" s="18">
        <v>1</v>
      </c>
      <c r="BA19" s="18">
        <v>1</v>
      </c>
      <c r="BB19" s="18">
        <v>0</v>
      </c>
      <c r="BC19" s="18">
        <v>1</v>
      </c>
      <c r="BD19" s="18"/>
    </row>
    <row r="20" spans="1:56">
      <c r="A20" s="13" t="s">
        <v>90</v>
      </c>
      <c r="B20" s="8" t="s">
        <v>51</v>
      </c>
      <c r="C20" s="9" t="s">
        <v>52</v>
      </c>
      <c r="D20" s="7" t="s">
        <v>65</v>
      </c>
      <c r="E20" s="7">
        <v>4525143.0999999996</v>
      </c>
      <c r="F20" s="7">
        <v>5672228.2000000002</v>
      </c>
      <c r="G20" s="7" t="s">
        <v>54</v>
      </c>
      <c r="H20" s="7" t="s">
        <v>55</v>
      </c>
      <c r="I20" s="7">
        <v>142.69999999999999</v>
      </c>
      <c r="J20" s="7">
        <v>19</v>
      </c>
      <c r="K20" s="7" t="s">
        <v>59</v>
      </c>
      <c r="L20" s="22">
        <v>1</v>
      </c>
      <c r="M20" s="18">
        <v>1</v>
      </c>
      <c r="N20" s="8" t="s">
        <v>60</v>
      </c>
      <c r="O20" s="10" t="s">
        <v>51</v>
      </c>
      <c r="P20" s="10"/>
      <c r="Q20" s="10">
        <v>0.60899999999999999</v>
      </c>
      <c r="R20" s="10">
        <v>154</v>
      </c>
      <c r="S20" s="10">
        <f t="shared" si="0"/>
        <v>0</v>
      </c>
      <c r="T20" s="10">
        <f t="shared" si="1"/>
        <v>0</v>
      </c>
      <c r="U20" s="10">
        <f t="shared" si="2"/>
        <v>0</v>
      </c>
      <c r="V20" s="10">
        <f t="shared" si="3"/>
        <v>0</v>
      </c>
      <c r="W20" s="10">
        <f t="shared" si="4"/>
        <v>0</v>
      </c>
      <c r="X20" s="10">
        <f t="shared" si="5"/>
        <v>1</v>
      </c>
      <c r="Y20" s="10">
        <f t="shared" si="6"/>
        <v>0</v>
      </c>
      <c r="Z20" s="10">
        <f t="shared" si="7"/>
        <v>0</v>
      </c>
      <c r="AA20" s="10">
        <f t="shared" si="8"/>
        <v>0</v>
      </c>
      <c r="AB20" s="10">
        <f t="shared" si="9"/>
        <v>0</v>
      </c>
      <c r="AC20" s="10">
        <f t="shared" si="10"/>
        <v>0</v>
      </c>
      <c r="AD20" s="10">
        <f t="shared" si="11"/>
        <v>0</v>
      </c>
      <c r="AE20" s="10"/>
      <c r="AF20" s="10" cm="1">
        <f t="array" ref="AF20">IF(OR(S20:AD20=1),1,0)</f>
        <v>1</v>
      </c>
      <c r="AG20" s="18">
        <v>1</v>
      </c>
      <c r="AH20" s="18">
        <v>1</v>
      </c>
      <c r="AI20" s="18">
        <v>1</v>
      </c>
      <c r="AJ20" s="18">
        <v>1</v>
      </c>
      <c r="AK20" s="18">
        <v>1</v>
      </c>
      <c r="AL20" s="18">
        <v>1</v>
      </c>
      <c r="AM20" s="18">
        <v>1</v>
      </c>
      <c r="AN20" s="18">
        <v>1</v>
      </c>
      <c r="AO20" s="18">
        <v>1</v>
      </c>
      <c r="AP20" s="18">
        <v>1</v>
      </c>
      <c r="AQ20" s="18">
        <v>1</v>
      </c>
      <c r="AR20" s="18">
        <v>1</v>
      </c>
      <c r="AS20" s="18">
        <v>1</v>
      </c>
      <c r="AT20" s="18">
        <v>1</v>
      </c>
      <c r="AU20" s="18">
        <v>1</v>
      </c>
      <c r="AV20" s="18">
        <v>1</v>
      </c>
      <c r="AW20" s="18">
        <v>0</v>
      </c>
      <c r="AX20" s="18">
        <v>1</v>
      </c>
      <c r="AY20" s="18">
        <v>1</v>
      </c>
      <c r="AZ20" s="18">
        <v>1</v>
      </c>
      <c r="BA20" s="18">
        <v>1</v>
      </c>
      <c r="BB20" s="18">
        <v>0</v>
      </c>
      <c r="BC20" s="18">
        <v>1</v>
      </c>
      <c r="BD20" s="18"/>
    </row>
    <row r="21" spans="1:56">
      <c r="A21" s="13" t="s">
        <v>91</v>
      </c>
      <c r="B21" s="8" t="s">
        <v>51</v>
      </c>
      <c r="C21" s="9" t="s">
        <v>52</v>
      </c>
      <c r="D21" s="7" t="s">
        <v>65</v>
      </c>
      <c r="E21" s="7">
        <v>4525128.93</v>
      </c>
      <c r="F21" s="7">
        <v>5672135.6399999997</v>
      </c>
      <c r="G21" s="7" t="s">
        <v>54</v>
      </c>
      <c r="H21" s="7" t="s">
        <v>55</v>
      </c>
      <c r="I21" s="7">
        <v>144.196</v>
      </c>
      <c r="J21" s="7">
        <v>20</v>
      </c>
      <c r="K21" s="7" t="s">
        <v>59</v>
      </c>
      <c r="L21" s="8">
        <v>1</v>
      </c>
      <c r="M21" s="18"/>
      <c r="N21" s="8" t="s">
        <v>60</v>
      </c>
      <c r="O21" s="10" t="s">
        <v>51</v>
      </c>
      <c r="P21" s="10"/>
      <c r="Q21" s="10">
        <v>0.58699999999999997</v>
      </c>
      <c r="R21" s="10">
        <v>95</v>
      </c>
      <c r="S21" s="10">
        <f t="shared" si="0"/>
        <v>0</v>
      </c>
      <c r="T21" s="10">
        <f t="shared" si="1"/>
        <v>0</v>
      </c>
      <c r="U21" s="10">
        <f t="shared" si="2"/>
        <v>0</v>
      </c>
      <c r="V21" s="10">
        <f t="shared" si="3"/>
        <v>1</v>
      </c>
      <c r="W21" s="10">
        <f t="shared" si="4"/>
        <v>0</v>
      </c>
      <c r="X21" s="10">
        <f t="shared" si="5"/>
        <v>0</v>
      </c>
      <c r="Y21" s="10">
        <f t="shared" si="6"/>
        <v>0</v>
      </c>
      <c r="Z21" s="10">
        <f t="shared" si="7"/>
        <v>0</v>
      </c>
      <c r="AA21" s="10">
        <f t="shared" si="8"/>
        <v>0</v>
      </c>
      <c r="AB21" s="10">
        <f t="shared" si="9"/>
        <v>0</v>
      </c>
      <c r="AC21" s="10">
        <f t="shared" si="10"/>
        <v>0</v>
      </c>
      <c r="AD21" s="10">
        <f t="shared" si="11"/>
        <v>0</v>
      </c>
      <c r="AE21" s="10"/>
      <c r="AF21" s="10" cm="1">
        <f t="array" ref="AF21">IF(OR(S21:AD21=1),1,0)</f>
        <v>1</v>
      </c>
      <c r="AG21" s="18">
        <v>1</v>
      </c>
      <c r="AH21" s="18">
        <v>1</v>
      </c>
      <c r="AI21" s="18">
        <v>1</v>
      </c>
      <c r="AJ21" s="18">
        <v>1</v>
      </c>
      <c r="AK21" s="18">
        <v>1</v>
      </c>
      <c r="AL21" s="18">
        <v>1</v>
      </c>
      <c r="AM21" s="18">
        <v>1</v>
      </c>
      <c r="AN21" s="18">
        <v>1</v>
      </c>
      <c r="AO21" s="18">
        <v>1</v>
      </c>
      <c r="AP21" s="18">
        <v>1</v>
      </c>
      <c r="AQ21" s="18">
        <v>1</v>
      </c>
      <c r="AR21" s="18">
        <v>1</v>
      </c>
      <c r="AS21" s="18">
        <v>1</v>
      </c>
      <c r="AT21" s="18">
        <v>1</v>
      </c>
      <c r="AU21" s="18">
        <v>1</v>
      </c>
      <c r="AV21" s="18">
        <v>1</v>
      </c>
      <c r="AW21" s="18">
        <v>0</v>
      </c>
      <c r="AX21" s="18">
        <v>1</v>
      </c>
      <c r="AY21" s="18">
        <v>1</v>
      </c>
      <c r="AZ21" s="18">
        <v>1</v>
      </c>
      <c r="BA21" s="18">
        <v>1</v>
      </c>
      <c r="BB21" s="18">
        <v>0</v>
      </c>
      <c r="BC21" s="18">
        <v>1</v>
      </c>
      <c r="BD21" s="18"/>
    </row>
    <row r="22" spans="1:56">
      <c r="A22" s="13" t="s">
        <v>92</v>
      </c>
      <c r="B22" s="8" t="s">
        <v>51</v>
      </c>
      <c r="C22" s="9" t="s">
        <v>52</v>
      </c>
      <c r="D22" s="7" t="s">
        <v>93</v>
      </c>
      <c r="E22" s="7">
        <v>4525278.22</v>
      </c>
      <c r="F22" s="7">
        <v>5671982.3899999997</v>
      </c>
      <c r="G22" s="7" t="s">
        <v>54</v>
      </c>
      <c r="H22" s="7" t="s">
        <v>55</v>
      </c>
      <c r="I22" s="7">
        <v>143.946</v>
      </c>
      <c r="J22" s="7">
        <v>19</v>
      </c>
      <c r="K22" s="7" t="s">
        <v>59</v>
      </c>
      <c r="L22" s="22">
        <v>1</v>
      </c>
      <c r="M22" s="18">
        <v>1</v>
      </c>
      <c r="N22" s="8" t="s">
        <v>60</v>
      </c>
      <c r="O22" s="10" t="s">
        <v>51</v>
      </c>
      <c r="P22" s="10"/>
      <c r="Q22" s="10">
        <v>0.33</v>
      </c>
      <c r="R22" s="10">
        <v>49</v>
      </c>
      <c r="S22" s="10">
        <f t="shared" si="0"/>
        <v>0</v>
      </c>
      <c r="T22" s="10">
        <f t="shared" si="1"/>
        <v>1</v>
      </c>
      <c r="U22" s="10">
        <f t="shared" si="2"/>
        <v>0</v>
      </c>
      <c r="V22" s="10">
        <f t="shared" si="3"/>
        <v>0</v>
      </c>
      <c r="W22" s="10">
        <f t="shared" si="4"/>
        <v>0</v>
      </c>
      <c r="X22" s="10">
        <f t="shared" si="5"/>
        <v>0</v>
      </c>
      <c r="Y22" s="10">
        <f t="shared" si="6"/>
        <v>0</v>
      </c>
      <c r="Z22" s="10">
        <f t="shared" si="7"/>
        <v>0</v>
      </c>
      <c r="AA22" s="10">
        <f t="shared" si="8"/>
        <v>0</v>
      </c>
      <c r="AB22" s="10">
        <f t="shared" si="9"/>
        <v>0</v>
      </c>
      <c r="AC22" s="10">
        <f t="shared" si="10"/>
        <v>0</v>
      </c>
      <c r="AD22" s="10">
        <f t="shared" si="11"/>
        <v>0</v>
      </c>
      <c r="AE22" s="10"/>
      <c r="AF22" s="10" cm="1">
        <f t="array" ref="AF22">IF(OR(S22:AD22=1),1,0)</f>
        <v>1</v>
      </c>
      <c r="AG22" s="18">
        <v>1</v>
      </c>
      <c r="AH22" s="18">
        <v>1</v>
      </c>
      <c r="AI22" s="18">
        <v>1</v>
      </c>
      <c r="AJ22" s="18">
        <v>1</v>
      </c>
      <c r="AK22" s="18">
        <v>1</v>
      </c>
      <c r="AL22" s="18">
        <v>1</v>
      </c>
      <c r="AM22" s="18">
        <v>1</v>
      </c>
      <c r="AN22" s="18">
        <v>1</v>
      </c>
      <c r="AO22" s="18">
        <v>1</v>
      </c>
      <c r="AP22" s="18">
        <v>1</v>
      </c>
      <c r="AQ22" s="18">
        <v>1</v>
      </c>
      <c r="AR22" s="18">
        <v>1</v>
      </c>
      <c r="AS22" s="18">
        <v>1</v>
      </c>
      <c r="AT22" s="18">
        <v>1</v>
      </c>
      <c r="AU22" s="18">
        <v>1</v>
      </c>
      <c r="AV22" s="18">
        <v>1</v>
      </c>
      <c r="AW22" s="18">
        <v>0</v>
      </c>
      <c r="AX22" s="18">
        <v>1</v>
      </c>
      <c r="AY22" s="18">
        <v>1</v>
      </c>
      <c r="AZ22" s="18">
        <v>1</v>
      </c>
      <c r="BA22" s="18">
        <v>1</v>
      </c>
      <c r="BB22" s="18">
        <v>0</v>
      </c>
      <c r="BC22" s="18">
        <v>1</v>
      </c>
      <c r="BD22" s="18"/>
    </row>
    <row r="23" spans="1:56">
      <c r="A23" s="13" t="s">
        <v>94</v>
      </c>
      <c r="B23" s="8" t="s">
        <v>51</v>
      </c>
      <c r="C23" s="9" t="s">
        <v>52</v>
      </c>
      <c r="D23" s="7" t="s">
        <v>93</v>
      </c>
      <c r="E23" s="7">
        <v>4525363.5</v>
      </c>
      <c r="F23" s="7">
        <v>5672012.2000000002</v>
      </c>
      <c r="G23" s="7" t="s">
        <v>54</v>
      </c>
      <c r="H23" s="7" t="s">
        <v>55</v>
      </c>
      <c r="I23" s="7">
        <v>143.27699999999999</v>
      </c>
      <c r="J23" s="7">
        <v>20.5</v>
      </c>
      <c r="K23" s="7" t="s">
        <v>59</v>
      </c>
      <c r="L23" s="8">
        <v>1</v>
      </c>
      <c r="M23" s="18"/>
      <c r="N23" s="8" t="s">
        <v>60</v>
      </c>
      <c r="O23" s="10" t="s">
        <v>51</v>
      </c>
      <c r="P23" s="10"/>
      <c r="Q23" s="10">
        <v>0.502</v>
      </c>
      <c r="R23" s="10">
        <v>98</v>
      </c>
      <c r="S23" s="10">
        <f t="shared" si="0"/>
        <v>0</v>
      </c>
      <c r="T23" s="10">
        <f t="shared" si="1"/>
        <v>0</v>
      </c>
      <c r="U23" s="10">
        <f t="shared" si="2"/>
        <v>0</v>
      </c>
      <c r="V23" s="10">
        <f t="shared" si="3"/>
        <v>1</v>
      </c>
      <c r="W23" s="10">
        <f t="shared" si="4"/>
        <v>0</v>
      </c>
      <c r="X23" s="10">
        <f t="shared" si="5"/>
        <v>0</v>
      </c>
      <c r="Y23" s="10">
        <f t="shared" si="6"/>
        <v>0</v>
      </c>
      <c r="Z23" s="10">
        <f t="shared" si="7"/>
        <v>0</v>
      </c>
      <c r="AA23" s="10">
        <f t="shared" si="8"/>
        <v>0</v>
      </c>
      <c r="AB23" s="10">
        <f t="shared" si="9"/>
        <v>0</v>
      </c>
      <c r="AC23" s="10">
        <f t="shared" si="10"/>
        <v>0</v>
      </c>
      <c r="AD23" s="10">
        <f t="shared" si="11"/>
        <v>0</v>
      </c>
      <c r="AE23" s="10"/>
      <c r="AF23" s="10" cm="1">
        <f t="array" ref="AF23">IF(OR(S23:AD23=1),1,0)</f>
        <v>1</v>
      </c>
      <c r="AG23" s="18">
        <v>1</v>
      </c>
      <c r="AH23" s="18">
        <v>1</v>
      </c>
      <c r="AI23" s="18">
        <v>1</v>
      </c>
      <c r="AJ23" s="18">
        <v>1</v>
      </c>
      <c r="AK23" s="18">
        <v>1</v>
      </c>
      <c r="AL23" s="18">
        <v>1</v>
      </c>
      <c r="AM23" s="18">
        <v>1</v>
      </c>
      <c r="AN23" s="18">
        <v>1</v>
      </c>
      <c r="AO23" s="18">
        <v>1</v>
      </c>
      <c r="AP23" s="18">
        <v>1</v>
      </c>
      <c r="AQ23" s="18">
        <v>1</v>
      </c>
      <c r="AR23" s="18">
        <v>1</v>
      </c>
      <c r="AS23" s="18">
        <v>1</v>
      </c>
      <c r="AT23" s="18">
        <v>1</v>
      </c>
      <c r="AU23" s="18">
        <v>1</v>
      </c>
      <c r="AV23" s="18">
        <v>1</v>
      </c>
      <c r="AW23" s="18">
        <v>0</v>
      </c>
      <c r="AX23" s="18">
        <v>1</v>
      </c>
      <c r="AY23" s="18">
        <v>1</v>
      </c>
      <c r="AZ23" s="18">
        <v>1</v>
      </c>
      <c r="BA23" s="18">
        <v>1</v>
      </c>
      <c r="BB23" s="18">
        <v>0</v>
      </c>
      <c r="BC23" s="18">
        <v>1</v>
      </c>
      <c r="BD23" s="18"/>
    </row>
    <row r="24" spans="1:56" ht="33.75">
      <c r="A24" s="13" t="s">
        <v>95</v>
      </c>
      <c r="B24" s="8" t="s">
        <v>51</v>
      </c>
      <c r="C24" s="9" t="s">
        <v>52</v>
      </c>
      <c r="D24" s="7" t="s">
        <v>96</v>
      </c>
      <c r="E24" s="7">
        <v>4524894.04</v>
      </c>
      <c r="F24" s="7">
        <v>5671769.1699999999</v>
      </c>
      <c r="G24" s="7" t="s">
        <v>54</v>
      </c>
      <c r="H24" s="7" t="s">
        <v>55</v>
      </c>
      <c r="I24" s="7">
        <v>145.83600000000001</v>
      </c>
      <c r="J24" s="7">
        <v>20</v>
      </c>
      <c r="K24" s="7" t="s">
        <v>56</v>
      </c>
      <c r="L24" s="8">
        <v>1</v>
      </c>
      <c r="M24" s="18"/>
      <c r="N24" s="8" t="s">
        <v>60</v>
      </c>
      <c r="O24" s="10"/>
      <c r="P24" s="10" t="s">
        <v>51</v>
      </c>
      <c r="Q24" s="23"/>
      <c r="R24" s="15"/>
      <c r="S24" s="10">
        <f t="shared" si="0"/>
        <v>0</v>
      </c>
      <c r="T24" s="10">
        <f t="shared" si="1"/>
        <v>0</v>
      </c>
      <c r="U24" s="10">
        <f t="shared" si="2"/>
        <v>0</v>
      </c>
      <c r="V24" s="10">
        <f t="shared" si="3"/>
        <v>0</v>
      </c>
      <c r="W24" s="10">
        <f t="shared" si="4"/>
        <v>0</v>
      </c>
      <c r="X24" s="10">
        <f t="shared" si="5"/>
        <v>0</v>
      </c>
      <c r="Y24" s="10">
        <f t="shared" si="6"/>
        <v>0</v>
      </c>
      <c r="Z24" s="10">
        <f t="shared" si="7"/>
        <v>0</v>
      </c>
      <c r="AA24" s="10">
        <f t="shared" si="8"/>
        <v>0</v>
      </c>
      <c r="AB24" s="10">
        <f t="shared" si="9"/>
        <v>0</v>
      </c>
      <c r="AC24" s="10">
        <f t="shared" si="10"/>
        <v>0</v>
      </c>
      <c r="AD24" s="10">
        <f t="shared" si="11"/>
        <v>0</v>
      </c>
      <c r="AE24" s="10">
        <v>1</v>
      </c>
      <c r="AF24" s="10">
        <v>1</v>
      </c>
      <c r="AG24" s="18">
        <v>1</v>
      </c>
      <c r="AH24" s="18">
        <v>1</v>
      </c>
      <c r="AI24" s="18">
        <v>1</v>
      </c>
      <c r="AJ24" s="18">
        <v>1</v>
      </c>
      <c r="AK24" s="18">
        <v>1</v>
      </c>
      <c r="AL24" s="18">
        <v>1</v>
      </c>
      <c r="AM24" s="18">
        <v>1</v>
      </c>
      <c r="AN24" s="18">
        <v>1</v>
      </c>
      <c r="AO24" s="18">
        <v>1</v>
      </c>
      <c r="AP24" s="18">
        <v>1</v>
      </c>
      <c r="AQ24" s="18">
        <v>1</v>
      </c>
      <c r="AR24" s="18">
        <v>1</v>
      </c>
      <c r="AS24" s="18">
        <v>1</v>
      </c>
      <c r="AT24" s="18">
        <v>1</v>
      </c>
      <c r="AU24" s="18">
        <v>1</v>
      </c>
      <c r="AV24" s="18">
        <v>1</v>
      </c>
      <c r="AW24" s="18">
        <v>0</v>
      </c>
      <c r="AX24" s="18">
        <v>1</v>
      </c>
      <c r="AY24" s="18">
        <v>1</v>
      </c>
      <c r="AZ24" s="18">
        <v>1</v>
      </c>
      <c r="BA24" s="18">
        <v>1</v>
      </c>
      <c r="BB24" s="18">
        <v>0</v>
      </c>
      <c r="BC24" s="18">
        <v>1</v>
      </c>
      <c r="BD24" s="18" t="s">
        <v>139</v>
      </c>
    </row>
    <row r="25" spans="1:56" ht="33.75">
      <c r="A25" s="13" t="s">
        <v>97</v>
      </c>
      <c r="B25" s="8" t="s">
        <v>51</v>
      </c>
      <c r="C25" s="9" t="s">
        <v>52</v>
      </c>
      <c r="D25" s="7" t="s">
        <v>96</v>
      </c>
      <c r="E25" s="7">
        <v>4524866.25</v>
      </c>
      <c r="F25" s="7">
        <v>5671689.5199999996</v>
      </c>
      <c r="G25" s="7" t="s">
        <v>54</v>
      </c>
      <c r="H25" s="7" t="s">
        <v>55</v>
      </c>
      <c r="I25" s="7">
        <v>145.05600000000001</v>
      </c>
      <c r="J25" s="7">
        <v>21.5</v>
      </c>
      <c r="K25" s="7" t="s">
        <v>59</v>
      </c>
      <c r="L25" s="8">
        <v>1</v>
      </c>
      <c r="M25" s="18"/>
      <c r="N25" s="8" t="s">
        <v>60</v>
      </c>
      <c r="O25" s="10"/>
      <c r="P25" s="10" t="s">
        <v>51</v>
      </c>
      <c r="Q25" s="23"/>
      <c r="R25" s="15"/>
      <c r="S25" s="10">
        <f t="shared" si="0"/>
        <v>0</v>
      </c>
      <c r="T25" s="10">
        <f t="shared" si="1"/>
        <v>0</v>
      </c>
      <c r="U25" s="10">
        <f t="shared" si="2"/>
        <v>0</v>
      </c>
      <c r="V25" s="10">
        <f t="shared" si="3"/>
        <v>0</v>
      </c>
      <c r="W25" s="10">
        <f t="shared" si="4"/>
        <v>0</v>
      </c>
      <c r="X25" s="10">
        <f t="shared" si="5"/>
        <v>0</v>
      </c>
      <c r="Y25" s="10">
        <f t="shared" si="6"/>
        <v>0</v>
      </c>
      <c r="Z25" s="10">
        <f t="shared" si="7"/>
        <v>0</v>
      </c>
      <c r="AA25" s="10">
        <f t="shared" si="8"/>
        <v>0</v>
      </c>
      <c r="AB25" s="10">
        <f t="shared" si="9"/>
        <v>0</v>
      </c>
      <c r="AC25" s="10">
        <f t="shared" si="10"/>
        <v>0</v>
      </c>
      <c r="AD25" s="10">
        <f t="shared" si="11"/>
        <v>0</v>
      </c>
      <c r="AE25" s="10">
        <v>1</v>
      </c>
      <c r="AF25" s="10">
        <v>1</v>
      </c>
      <c r="AG25" s="18">
        <v>1</v>
      </c>
      <c r="AH25" s="18">
        <v>1</v>
      </c>
      <c r="AI25" s="18">
        <v>1</v>
      </c>
      <c r="AJ25" s="18">
        <v>1</v>
      </c>
      <c r="AK25" s="18">
        <v>1</v>
      </c>
      <c r="AL25" s="18">
        <v>1</v>
      </c>
      <c r="AM25" s="18">
        <v>1</v>
      </c>
      <c r="AN25" s="18">
        <v>1</v>
      </c>
      <c r="AO25" s="18">
        <v>1</v>
      </c>
      <c r="AP25" s="18">
        <v>1</v>
      </c>
      <c r="AQ25" s="18">
        <v>1</v>
      </c>
      <c r="AR25" s="18">
        <v>1</v>
      </c>
      <c r="AS25" s="18">
        <v>1</v>
      </c>
      <c r="AT25" s="18">
        <v>1</v>
      </c>
      <c r="AU25" s="18">
        <v>1</v>
      </c>
      <c r="AV25" s="18">
        <v>1</v>
      </c>
      <c r="AW25" s="18">
        <v>0</v>
      </c>
      <c r="AX25" s="18">
        <v>1</v>
      </c>
      <c r="AY25" s="18">
        <v>1</v>
      </c>
      <c r="AZ25" s="18">
        <v>1</v>
      </c>
      <c r="BA25" s="18">
        <v>1</v>
      </c>
      <c r="BB25" s="18">
        <v>0</v>
      </c>
      <c r="BC25" s="18">
        <v>1</v>
      </c>
      <c r="BD25" s="18" t="s">
        <v>139</v>
      </c>
    </row>
    <row r="26" spans="1:56">
      <c r="A26" s="13" t="s">
        <v>98</v>
      </c>
      <c r="B26" s="8" t="s">
        <v>51</v>
      </c>
      <c r="C26" s="9" t="s">
        <v>52</v>
      </c>
      <c r="D26" s="7" t="s">
        <v>65</v>
      </c>
      <c r="E26" s="7">
        <v>4525215.17</v>
      </c>
      <c r="F26" s="7">
        <v>5671830.0700000003</v>
      </c>
      <c r="G26" s="7" t="s">
        <v>54</v>
      </c>
      <c r="H26" s="7" t="s">
        <v>55</v>
      </c>
      <c r="I26" s="7">
        <v>143.83600000000001</v>
      </c>
      <c r="J26" s="7">
        <v>20</v>
      </c>
      <c r="K26" s="7" t="s">
        <v>59</v>
      </c>
      <c r="L26" s="8">
        <v>1</v>
      </c>
      <c r="M26" s="18"/>
      <c r="N26" s="8" t="s">
        <v>60</v>
      </c>
      <c r="O26" s="10" t="s">
        <v>51</v>
      </c>
      <c r="P26" s="10"/>
      <c r="Q26" s="10">
        <v>0.33300000000000002</v>
      </c>
      <c r="R26" s="10">
        <v>103</v>
      </c>
      <c r="S26" s="10">
        <f t="shared" si="0"/>
        <v>0</v>
      </c>
      <c r="T26" s="10">
        <f t="shared" si="1"/>
        <v>0</v>
      </c>
      <c r="U26" s="10">
        <f t="shared" si="2"/>
        <v>0</v>
      </c>
      <c r="V26" s="10">
        <f t="shared" si="3"/>
        <v>1</v>
      </c>
      <c r="W26" s="10">
        <f t="shared" si="4"/>
        <v>0</v>
      </c>
      <c r="X26" s="10">
        <f t="shared" si="5"/>
        <v>0</v>
      </c>
      <c r="Y26" s="10">
        <f t="shared" si="6"/>
        <v>0</v>
      </c>
      <c r="Z26" s="10">
        <f t="shared" si="7"/>
        <v>0</v>
      </c>
      <c r="AA26" s="10">
        <f t="shared" si="8"/>
        <v>0</v>
      </c>
      <c r="AB26" s="10">
        <f t="shared" si="9"/>
        <v>0</v>
      </c>
      <c r="AC26" s="10">
        <f t="shared" si="10"/>
        <v>0</v>
      </c>
      <c r="AD26" s="10">
        <f t="shared" si="11"/>
        <v>0</v>
      </c>
      <c r="AE26" s="10"/>
      <c r="AF26" s="10" cm="1">
        <f t="array" ref="AF26">IF(OR(S26:AD26=1),1,0)</f>
        <v>1</v>
      </c>
      <c r="AG26" s="18">
        <v>1</v>
      </c>
      <c r="AH26" s="18">
        <v>1</v>
      </c>
      <c r="AI26" s="18">
        <v>1</v>
      </c>
      <c r="AJ26" s="18">
        <v>1</v>
      </c>
      <c r="AK26" s="18">
        <v>1</v>
      </c>
      <c r="AL26" s="18">
        <v>1</v>
      </c>
      <c r="AM26" s="18">
        <v>1</v>
      </c>
      <c r="AN26" s="18">
        <v>1</v>
      </c>
      <c r="AO26" s="18">
        <v>1</v>
      </c>
      <c r="AP26" s="18">
        <v>1</v>
      </c>
      <c r="AQ26" s="18">
        <v>1</v>
      </c>
      <c r="AR26" s="18">
        <v>1</v>
      </c>
      <c r="AS26" s="18">
        <v>1</v>
      </c>
      <c r="AT26" s="18">
        <v>1</v>
      </c>
      <c r="AU26" s="18">
        <v>1</v>
      </c>
      <c r="AV26" s="18">
        <v>1</v>
      </c>
      <c r="AW26" s="18">
        <v>0</v>
      </c>
      <c r="AX26" s="18">
        <v>1</v>
      </c>
      <c r="AY26" s="18">
        <v>1</v>
      </c>
      <c r="AZ26" s="18">
        <v>1</v>
      </c>
      <c r="BA26" s="18">
        <v>1</v>
      </c>
      <c r="BB26" s="18">
        <v>0</v>
      </c>
      <c r="BC26" s="18">
        <v>1</v>
      </c>
      <c r="BD26" s="18"/>
    </row>
    <row r="27" spans="1:56">
      <c r="A27" s="13" t="s">
        <v>99</v>
      </c>
      <c r="B27" s="8" t="s">
        <v>51</v>
      </c>
      <c r="C27" s="9" t="s">
        <v>52</v>
      </c>
      <c r="D27" s="7" t="s">
        <v>65</v>
      </c>
      <c r="E27" s="7">
        <v>4525075.58</v>
      </c>
      <c r="F27" s="7">
        <v>5672016.8300000001</v>
      </c>
      <c r="G27" s="7" t="s">
        <v>54</v>
      </c>
      <c r="H27" s="7" t="s">
        <v>55</v>
      </c>
      <c r="I27" s="7">
        <v>145.036</v>
      </c>
      <c r="J27" s="7">
        <v>20</v>
      </c>
      <c r="K27" s="7" t="s">
        <v>59</v>
      </c>
      <c r="L27" s="8">
        <v>1</v>
      </c>
      <c r="M27" s="18"/>
      <c r="N27" s="8" t="s">
        <v>60</v>
      </c>
      <c r="O27" s="10"/>
      <c r="P27" s="10" t="s">
        <v>51</v>
      </c>
      <c r="Q27" s="10">
        <v>6.5000000000000002E-2</v>
      </c>
      <c r="R27" s="10" t="s">
        <v>67</v>
      </c>
      <c r="S27" s="10">
        <f t="shared" si="0"/>
        <v>0</v>
      </c>
      <c r="T27" s="10">
        <f t="shared" si="1"/>
        <v>0</v>
      </c>
      <c r="U27" s="10">
        <f t="shared" si="2"/>
        <v>0</v>
      </c>
      <c r="V27" s="10">
        <f t="shared" si="3"/>
        <v>0</v>
      </c>
      <c r="W27" s="10">
        <f t="shared" si="4"/>
        <v>0</v>
      </c>
      <c r="X27" s="10">
        <f t="shared" si="5"/>
        <v>0</v>
      </c>
      <c r="Y27" s="10">
        <f t="shared" si="6"/>
        <v>0</v>
      </c>
      <c r="Z27" s="10">
        <f t="shared" si="7"/>
        <v>0</v>
      </c>
      <c r="AA27" s="10">
        <f t="shared" si="8"/>
        <v>0</v>
      </c>
      <c r="AB27" s="10">
        <f t="shared" si="9"/>
        <v>0</v>
      </c>
      <c r="AC27" s="10">
        <f t="shared" si="10"/>
        <v>0</v>
      </c>
      <c r="AD27" s="10">
        <f t="shared" si="11"/>
        <v>1</v>
      </c>
      <c r="AE27" s="10"/>
      <c r="AF27" s="10" cm="1">
        <f t="array" ref="AF27">IF(OR(S27:AD27=1),1,0)</f>
        <v>1</v>
      </c>
      <c r="AG27" s="18">
        <v>1</v>
      </c>
      <c r="AH27" s="18">
        <v>1</v>
      </c>
      <c r="AI27" s="18">
        <v>1</v>
      </c>
      <c r="AJ27" s="18">
        <v>1</v>
      </c>
      <c r="AK27" s="18">
        <v>1</v>
      </c>
      <c r="AL27" s="18">
        <v>1</v>
      </c>
      <c r="AM27" s="18">
        <v>1</v>
      </c>
      <c r="AN27" s="18">
        <v>1</v>
      </c>
      <c r="AO27" s="18">
        <v>1</v>
      </c>
      <c r="AP27" s="18">
        <v>1</v>
      </c>
      <c r="AQ27" s="18">
        <v>1</v>
      </c>
      <c r="AR27" s="18">
        <v>1</v>
      </c>
      <c r="AS27" s="18">
        <v>1</v>
      </c>
      <c r="AT27" s="18">
        <v>1</v>
      </c>
      <c r="AU27" s="18">
        <v>1</v>
      </c>
      <c r="AV27" s="18">
        <v>1</v>
      </c>
      <c r="AW27" s="18">
        <v>0</v>
      </c>
      <c r="AX27" s="18">
        <v>1</v>
      </c>
      <c r="AY27" s="18">
        <v>1</v>
      </c>
      <c r="AZ27" s="18">
        <v>1</v>
      </c>
      <c r="BA27" s="18">
        <v>1</v>
      </c>
      <c r="BB27" s="18">
        <v>0</v>
      </c>
      <c r="BC27" s="18">
        <v>1</v>
      </c>
      <c r="BD27" s="18"/>
    </row>
    <row r="28" spans="1:56" ht="22.5">
      <c r="A28" s="13" t="s">
        <v>100</v>
      </c>
      <c r="B28" s="8" t="s">
        <v>51</v>
      </c>
      <c r="C28" s="9" t="s">
        <v>101</v>
      </c>
      <c r="D28" s="7" t="s">
        <v>65</v>
      </c>
      <c r="E28" s="7">
        <v>4525266.409</v>
      </c>
      <c r="F28" s="7">
        <v>5672076.4510000004</v>
      </c>
      <c r="G28" s="7" t="s">
        <v>54</v>
      </c>
      <c r="H28" s="7" t="s">
        <v>55</v>
      </c>
      <c r="I28" s="7">
        <v>143.07</v>
      </c>
      <c r="J28" s="7">
        <v>19</v>
      </c>
      <c r="K28" s="7" t="s">
        <v>59</v>
      </c>
      <c r="L28" s="8">
        <v>1</v>
      </c>
      <c r="M28" s="18"/>
      <c r="N28" s="8" t="s">
        <v>60</v>
      </c>
      <c r="O28" s="10"/>
      <c r="P28" s="10" t="s">
        <v>51</v>
      </c>
      <c r="Q28" s="10">
        <v>5.8999999999999997E-2</v>
      </c>
      <c r="R28" s="10" t="s">
        <v>67</v>
      </c>
      <c r="S28" s="10">
        <f t="shared" si="0"/>
        <v>0</v>
      </c>
      <c r="T28" s="10">
        <f t="shared" si="1"/>
        <v>0</v>
      </c>
      <c r="U28" s="10">
        <f t="shared" si="2"/>
        <v>0</v>
      </c>
      <c r="V28" s="10">
        <f t="shared" si="3"/>
        <v>0</v>
      </c>
      <c r="W28" s="10">
        <f t="shared" si="4"/>
        <v>0</v>
      </c>
      <c r="X28" s="10">
        <f t="shared" si="5"/>
        <v>0</v>
      </c>
      <c r="Y28" s="10">
        <f t="shared" si="6"/>
        <v>0</v>
      </c>
      <c r="Z28" s="10">
        <f t="shared" si="7"/>
        <v>0</v>
      </c>
      <c r="AA28" s="10">
        <f t="shared" si="8"/>
        <v>0</v>
      </c>
      <c r="AB28" s="10">
        <f t="shared" si="9"/>
        <v>0</v>
      </c>
      <c r="AC28" s="10">
        <f t="shared" si="10"/>
        <v>0</v>
      </c>
      <c r="AD28" s="10">
        <f t="shared" si="11"/>
        <v>1</v>
      </c>
      <c r="AE28" s="10"/>
      <c r="AF28" s="10" cm="1">
        <f t="array" ref="AF28">IF(OR(S28:AD28=1),1,0)</f>
        <v>1</v>
      </c>
      <c r="AG28" s="18">
        <v>1</v>
      </c>
      <c r="AH28" s="18">
        <v>1</v>
      </c>
      <c r="AI28" s="18">
        <v>1</v>
      </c>
      <c r="AJ28" s="18">
        <v>1</v>
      </c>
      <c r="AK28" s="18">
        <v>1</v>
      </c>
      <c r="AL28" s="18">
        <v>1</v>
      </c>
      <c r="AM28" s="18">
        <v>1</v>
      </c>
      <c r="AN28" s="18">
        <v>1</v>
      </c>
      <c r="AO28" s="18">
        <v>1</v>
      </c>
      <c r="AP28" s="18">
        <v>1</v>
      </c>
      <c r="AQ28" s="18">
        <v>1</v>
      </c>
      <c r="AR28" s="18">
        <v>1</v>
      </c>
      <c r="AS28" s="18">
        <v>1</v>
      </c>
      <c r="AT28" s="18">
        <v>1</v>
      </c>
      <c r="AU28" s="18">
        <v>1</v>
      </c>
      <c r="AV28" s="18">
        <v>1</v>
      </c>
      <c r="AW28" s="18">
        <v>0</v>
      </c>
      <c r="AX28" s="18">
        <v>1</v>
      </c>
      <c r="AY28" s="18">
        <v>1</v>
      </c>
      <c r="AZ28" s="18">
        <v>1</v>
      </c>
      <c r="BA28" s="18">
        <v>1</v>
      </c>
      <c r="BB28" s="18">
        <v>0</v>
      </c>
      <c r="BC28" s="18">
        <v>1</v>
      </c>
      <c r="BD28" s="18"/>
    </row>
    <row r="29" spans="1:56">
      <c r="A29" s="13" t="s">
        <v>102</v>
      </c>
      <c r="B29" s="8" t="s">
        <v>51</v>
      </c>
      <c r="C29" s="9" t="s">
        <v>52</v>
      </c>
      <c r="D29" s="7" t="s">
        <v>65</v>
      </c>
      <c r="E29" s="7">
        <v>4525331.824</v>
      </c>
      <c r="F29" s="7">
        <v>5672029.2589999996</v>
      </c>
      <c r="G29" s="7" t="s">
        <v>54</v>
      </c>
      <c r="H29" s="7" t="s">
        <v>55</v>
      </c>
      <c r="I29" s="7">
        <v>143.13900000000001</v>
      </c>
      <c r="J29" s="7">
        <v>19.5</v>
      </c>
      <c r="K29" s="7" t="s">
        <v>59</v>
      </c>
      <c r="L29" s="8">
        <v>1</v>
      </c>
      <c r="M29" s="18"/>
      <c r="N29" s="8" t="s">
        <v>60</v>
      </c>
      <c r="O29" s="10"/>
      <c r="P29" s="10" t="s">
        <v>51</v>
      </c>
      <c r="Q29" s="10">
        <v>5.7000000000000002E-2</v>
      </c>
      <c r="R29" s="10" t="s">
        <v>67</v>
      </c>
      <c r="S29" s="10">
        <f t="shared" si="0"/>
        <v>0</v>
      </c>
      <c r="T29" s="10">
        <f t="shared" si="1"/>
        <v>0</v>
      </c>
      <c r="U29" s="10">
        <f t="shared" si="2"/>
        <v>0</v>
      </c>
      <c r="V29" s="10">
        <f t="shared" si="3"/>
        <v>0</v>
      </c>
      <c r="W29" s="10">
        <f t="shared" si="4"/>
        <v>0</v>
      </c>
      <c r="X29" s="10">
        <f t="shared" si="5"/>
        <v>0</v>
      </c>
      <c r="Y29" s="10">
        <f t="shared" si="6"/>
        <v>0</v>
      </c>
      <c r="Z29" s="10">
        <f t="shared" si="7"/>
        <v>0</v>
      </c>
      <c r="AA29" s="10">
        <f t="shared" si="8"/>
        <v>0</v>
      </c>
      <c r="AB29" s="10">
        <f t="shared" si="9"/>
        <v>0</v>
      </c>
      <c r="AC29" s="10">
        <f t="shared" si="10"/>
        <v>0</v>
      </c>
      <c r="AD29" s="10">
        <f t="shared" si="11"/>
        <v>1</v>
      </c>
      <c r="AE29" s="10"/>
      <c r="AF29" s="10" cm="1">
        <f t="array" ref="AF29">IF(OR(S29:AD29=1),1,0)</f>
        <v>1</v>
      </c>
      <c r="AG29" s="18">
        <v>1</v>
      </c>
      <c r="AH29" s="18">
        <v>1</v>
      </c>
      <c r="AI29" s="18">
        <v>1</v>
      </c>
      <c r="AJ29" s="18">
        <v>1</v>
      </c>
      <c r="AK29" s="18">
        <v>1</v>
      </c>
      <c r="AL29" s="18">
        <v>1</v>
      </c>
      <c r="AM29" s="18">
        <v>1</v>
      </c>
      <c r="AN29" s="18">
        <v>1</v>
      </c>
      <c r="AO29" s="18">
        <v>1</v>
      </c>
      <c r="AP29" s="18">
        <v>1</v>
      </c>
      <c r="AQ29" s="18">
        <v>1</v>
      </c>
      <c r="AR29" s="18">
        <v>1</v>
      </c>
      <c r="AS29" s="18">
        <v>1</v>
      </c>
      <c r="AT29" s="18">
        <v>1</v>
      </c>
      <c r="AU29" s="18">
        <v>1</v>
      </c>
      <c r="AV29" s="18">
        <v>1</v>
      </c>
      <c r="AW29" s="18">
        <v>0</v>
      </c>
      <c r="AX29" s="18">
        <v>1</v>
      </c>
      <c r="AY29" s="18">
        <v>1</v>
      </c>
      <c r="AZ29" s="18">
        <v>1</v>
      </c>
      <c r="BA29" s="18">
        <v>1</v>
      </c>
      <c r="BB29" s="18">
        <v>0</v>
      </c>
      <c r="BC29" s="18">
        <v>1</v>
      </c>
      <c r="BD29" s="18"/>
    </row>
    <row r="30" spans="1:56">
      <c r="A30" s="13" t="s">
        <v>103</v>
      </c>
      <c r="B30" s="8" t="s">
        <v>51</v>
      </c>
      <c r="C30" s="9" t="s">
        <v>52</v>
      </c>
      <c r="D30" s="7" t="s">
        <v>65</v>
      </c>
      <c r="E30" s="7">
        <v>4525423.727</v>
      </c>
      <c r="F30" s="7">
        <v>5671878.6390000004</v>
      </c>
      <c r="G30" s="7" t="s">
        <v>54</v>
      </c>
      <c r="H30" s="7" t="s">
        <v>55</v>
      </c>
      <c r="I30" s="7">
        <v>142.989</v>
      </c>
      <c r="J30" s="7">
        <v>19.5</v>
      </c>
      <c r="K30" s="7" t="s">
        <v>59</v>
      </c>
      <c r="L30" s="8">
        <v>1</v>
      </c>
      <c r="M30" s="18"/>
      <c r="N30" s="8" t="s">
        <v>60</v>
      </c>
      <c r="O30" s="10" t="s">
        <v>51</v>
      </c>
      <c r="P30" s="10"/>
      <c r="Q30" s="10">
        <v>0.43099999999999999</v>
      </c>
      <c r="R30" s="10">
        <v>70</v>
      </c>
      <c r="S30" s="10">
        <f t="shared" si="0"/>
        <v>0</v>
      </c>
      <c r="T30" s="10">
        <f t="shared" si="1"/>
        <v>0</v>
      </c>
      <c r="U30" s="10">
        <f t="shared" si="2"/>
        <v>1</v>
      </c>
      <c r="V30" s="10">
        <f t="shared" si="3"/>
        <v>0</v>
      </c>
      <c r="W30" s="10">
        <f t="shared" si="4"/>
        <v>0</v>
      </c>
      <c r="X30" s="10">
        <f t="shared" si="5"/>
        <v>0</v>
      </c>
      <c r="Y30" s="10">
        <f t="shared" si="6"/>
        <v>0</v>
      </c>
      <c r="Z30" s="10">
        <f t="shared" si="7"/>
        <v>0</v>
      </c>
      <c r="AA30" s="10">
        <f t="shared" si="8"/>
        <v>0</v>
      </c>
      <c r="AB30" s="10">
        <f t="shared" si="9"/>
        <v>0</v>
      </c>
      <c r="AC30" s="10">
        <f t="shared" si="10"/>
        <v>0</v>
      </c>
      <c r="AD30" s="10">
        <f t="shared" si="11"/>
        <v>0</v>
      </c>
      <c r="AE30" s="10"/>
      <c r="AF30" s="10" cm="1">
        <f t="array" ref="AF30">IF(OR(S30:AD30=1),1,0)</f>
        <v>1</v>
      </c>
      <c r="AG30" s="18">
        <v>1</v>
      </c>
      <c r="AH30" s="18">
        <v>1</v>
      </c>
      <c r="AI30" s="18">
        <v>1</v>
      </c>
      <c r="AJ30" s="18">
        <v>1</v>
      </c>
      <c r="AK30" s="18">
        <v>1</v>
      </c>
      <c r="AL30" s="18">
        <v>1</v>
      </c>
      <c r="AM30" s="18">
        <v>1</v>
      </c>
      <c r="AN30" s="18">
        <v>1</v>
      </c>
      <c r="AO30" s="18">
        <v>1</v>
      </c>
      <c r="AP30" s="18">
        <v>1</v>
      </c>
      <c r="AQ30" s="18">
        <v>1</v>
      </c>
      <c r="AR30" s="18">
        <v>1</v>
      </c>
      <c r="AS30" s="18">
        <v>1</v>
      </c>
      <c r="AT30" s="18">
        <v>1</v>
      </c>
      <c r="AU30" s="18">
        <v>1</v>
      </c>
      <c r="AV30" s="18">
        <v>1</v>
      </c>
      <c r="AW30" s="18">
        <v>0</v>
      </c>
      <c r="AX30" s="18">
        <v>1</v>
      </c>
      <c r="AY30" s="18">
        <v>1</v>
      </c>
      <c r="AZ30" s="18">
        <v>1</v>
      </c>
      <c r="BA30" s="18">
        <v>1</v>
      </c>
      <c r="BB30" s="18">
        <v>0</v>
      </c>
      <c r="BC30" s="18">
        <v>1</v>
      </c>
      <c r="BD30" s="18"/>
    </row>
    <row r="31" spans="1:56">
      <c r="A31" s="13" t="s">
        <v>104</v>
      </c>
      <c r="B31" s="8" t="s">
        <v>51</v>
      </c>
      <c r="C31" s="9" t="s">
        <v>105</v>
      </c>
      <c r="D31" s="7" t="s">
        <v>65</v>
      </c>
      <c r="E31" s="7">
        <v>4524886.83</v>
      </c>
      <c r="F31" s="7">
        <v>5672208.8399999999</v>
      </c>
      <c r="G31" s="7" t="s">
        <v>54</v>
      </c>
      <c r="H31" s="7" t="s">
        <v>55</v>
      </c>
      <c r="I31" s="7">
        <v>144.06899999999999</v>
      </c>
      <c r="J31" s="7">
        <v>17</v>
      </c>
      <c r="K31" s="7" t="s">
        <v>59</v>
      </c>
      <c r="L31" s="25">
        <v>1</v>
      </c>
      <c r="M31" s="18">
        <v>1</v>
      </c>
      <c r="N31" s="8" t="s">
        <v>60</v>
      </c>
      <c r="O31" s="10"/>
      <c r="P31" s="10" t="s">
        <v>51</v>
      </c>
      <c r="Q31" s="10">
        <v>0.20799999999999999</v>
      </c>
      <c r="R31" s="10" t="s">
        <v>67</v>
      </c>
      <c r="S31" s="10">
        <f t="shared" si="0"/>
        <v>0</v>
      </c>
      <c r="T31" s="10">
        <f t="shared" si="1"/>
        <v>0</v>
      </c>
      <c r="U31" s="10">
        <f t="shared" si="2"/>
        <v>0</v>
      </c>
      <c r="V31" s="10">
        <f t="shared" si="3"/>
        <v>0</v>
      </c>
      <c r="W31" s="10">
        <f t="shared" si="4"/>
        <v>0</v>
      </c>
      <c r="X31" s="10">
        <f t="shared" si="5"/>
        <v>0</v>
      </c>
      <c r="Y31" s="10">
        <f t="shared" si="6"/>
        <v>0</v>
      </c>
      <c r="Z31" s="10">
        <f t="shared" si="7"/>
        <v>0</v>
      </c>
      <c r="AA31" s="10">
        <f t="shared" si="8"/>
        <v>0</v>
      </c>
      <c r="AB31" s="10">
        <f t="shared" si="9"/>
        <v>0</v>
      </c>
      <c r="AC31" s="10">
        <f t="shared" si="10"/>
        <v>0</v>
      </c>
      <c r="AD31" s="10">
        <f t="shared" si="11"/>
        <v>1</v>
      </c>
      <c r="AE31" s="10"/>
      <c r="AF31" s="10" cm="1">
        <f t="array" ref="AF31">IF(OR(S31:AD31=1),1,0)</f>
        <v>1</v>
      </c>
      <c r="AG31" s="18">
        <v>1</v>
      </c>
      <c r="AH31" s="18">
        <v>1</v>
      </c>
      <c r="AI31" s="18">
        <v>1</v>
      </c>
      <c r="AJ31" s="18">
        <v>1</v>
      </c>
      <c r="AK31" s="18">
        <v>1</v>
      </c>
      <c r="AL31" s="18">
        <v>1</v>
      </c>
      <c r="AM31" s="18">
        <v>1</v>
      </c>
      <c r="AN31" s="18">
        <v>1</v>
      </c>
      <c r="AO31" s="18">
        <v>1</v>
      </c>
      <c r="AP31" s="18">
        <v>1</v>
      </c>
      <c r="AQ31" s="18">
        <v>1</v>
      </c>
      <c r="AR31" s="18">
        <v>1</v>
      </c>
      <c r="AS31" s="18">
        <v>1</v>
      </c>
      <c r="AT31" s="18">
        <v>1</v>
      </c>
      <c r="AU31" s="18">
        <v>1</v>
      </c>
      <c r="AV31" s="18">
        <v>1</v>
      </c>
      <c r="AW31" s="18">
        <v>0</v>
      </c>
      <c r="AX31" s="18">
        <v>1</v>
      </c>
      <c r="AY31" s="18">
        <v>1</v>
      </c>
      <c r="AZ31" s="18">
        <v>1</v>
      </c>
      <c r="BA31" s="18">
        <v>1</v>
      </c>
      <c r="BB31" s="18">
        <v>0</v>
      </c>
      <c r="BC31" s="18">
        <v>1</v>
      </c>
      <c r="BD31" s="18"/>
    </row>
    <row r="32" spans="1:56" ht="33.75">
      <c r="A32" s="13" t="s">
        <v>106</v>
      </c>
      <c r="B32" s="8" t="s">
        <v>51</v>
      </c>
      <c r="C32" s="9" t="s">
        <v>52</v>
      </c>
      <c r="D32" s="7" t="s">
        <v>65</v>
      </c>
      <c r="E32" s="7">
        <v>4525288.6370000001</v>
      </c>
      <c r="F32" s="7">
        <v>5671676.9790000003</v>
      </c>
      <c r="G32" s="7" t="s">
        <v>54</v>
      </c>
      <c r="H32" s="7" t="s">
        <v>55</v>
      </c>
      <c r="I32" s="7">
        <v>143.16</v>
      </c>
      <c r="J32" s="7">
        <v>19</v>
      </c>
      <c r="K32" s="7" t="s">
        <v>59</v>
      </c>
      <c r="L32" s="8">
        <v>1</v>
      </c>
      <c r="M32" s="18"/>
      <c r="N32" s="8" t="s">
        <v>60</v>
      </c>
      <c r="O32" s="10"/>
      <c r="P32" s="10" t="s">
        <v>51</v>
      </c>
      <c r="Q32" s="23"/>
      <c r="R32" s="10"/>
      <c r="S32" s="10">
        <f t="shared" si="0"/>
        <v>0</v>
      </c>
      <c r="T32" s="10">
        <f t="shared" si="1"/>
        <v>0</v>
      </c>
      <c r="U32" s="10">
        <f t="shared" si="2"/>
        <v>0</v>
      </c>
      <c r="V32" s="10">
        <f t="shared" si="3"/>
        <v>0</v>
      </c>
      <c r="W32" s="10">
        <f t="shared" si="4"/>
        <v>0</v>
      </c>
      <c r="X32" s="10">
        <f t="shared" si="5"/>
        <v>0</v>
      </c>
      <c r="Y32" s="10">
        <f t="shared" si="6"/>
        <v>0</v>
      </c>
      <c r="Z32" s="10">
        <f t="shared" si="7"/>
        <v>0</v>
      </c>
      <c r="AA32" s="10">
        <f t="shared" si="8"/>
        <v>0</v>
      </c>
      <c r="AB32" s="10">
        <f t="shared" si="9"/>
        <v>0</v>
      </c>
      <c r="AC32" s="10">
        <f t="shared" si="10"/>
        <v>0</v>
      </c>
      <c r="AD32" s="10">
        <f t="shared" si="11"/>
        <v>0</v>
      </c>
      <c r="AE32" s="10">
        <v>1</v>
      </c>
      <c r="AF32" s="10">
        <v>1</v>
      </c>
      <c r="AG32" s="31">
        <v>1</v>
      </c>
      <c r="AH32" s="31">
        <v>1</v>
      </c>
      <c r="AI32" s="31">
        <v>1</v>
      </c>
      <c r="AJ32" s="31">
        <v>1</v>
      </c>
      <c r="AK32" s="31">
        <v>1</v>
      </c>
      <c r="AL32" s="31">
        <v>1</v>
      </c>
      <c r="AM32" s="31">
        <v>1</v>
      </c>
      <c r="AN32" s="31">
        <v>1</v>
      </c>
      <c r="AO32" s="31">
        <v>1</v>
      </c>
      <c r="AP32" s="31">
        <v>1</v>
      </c>
      <c r="AQ32" s="31">
        <v>1</v>
      </c>
      <c r="AR32" s="31">
        <v>1</v>
      </c>
      <c r="AS32" s="31">
        <v>1</v>
      </c>
      <c r="AT32" s="31">
        <v>1</v>
      </c>
      <c r="AU32" s="31">
        <v>1</v>
      </c>
      <c r="AV32" s="31">
        <v>1</v>
      </c>
      <c r="AW32" s="31">
        <v>0</v>
      </c>
      <c r="AX32" s="31">
        <v>1</v>
      </c>
      <c r="AY32" s="31">
        <v>1</v>
      </c>
      <c r="AZ32" s="31">
        <v>1</v>
      </c>
      <c r="BA32" s="31">
        <v>1</v>
      </c>
      <c r="BB32" s="31">
        <v>0</v>
      </c>
      <c r="BC32" s="31">
        <v>1</v>
      </c>
      <c r="BD32" s="18" t="s">
        <v>139</v>
      </c>
    </row>
    <row r="33" spans="1:56">
      <c r="A33" s="13" t="s">
        <v>107</v>
      </c>
      <c r="B33" s="8" t="s">
        <v>51</v>
      </c>
      <c r="C33" s="9" t="s">
        <v>52</v>
      </c>
      <c r="D33" s="7" t="s">
        <v>65</v>
      </c>
      <c r="E33" s="7">
        <v>4524901.0480000004</v>
      </c>
      <c r="F33" s="7">
        <v>5672035.6979999999</v>
      </c>
      <c r="G33" s="7" t="s">
        <v>54</v>
      </c>
      <c r="H33" s="7" t="s">
        <v>55</v>
      </c>
      <c r="I33" s="7">
        <v>144.88</v>
      </c>
      <c r="J33" s="7">
        <v>20</v>
      </c>
      <c r="K33" s="7" t="s">
        <v>59</v>
      </c>
      <c r="L33" s="8">
        <v>1</v>
      </c>
      <c r="M33" s="18"/>
      <c r="N33" s="8" t="s">
        <v>60</v>
      </c>
      <c r="O33" s="10"/>
      <c r="P33" s="10" t="s">
        <v>51</v>
      </c>
      <c r="Q33" s="10">
        <v>7.9000000000000001E-2</v>
      </c>
      <c r="R33" s="10" t="s">
        <v>67</v>
      </c>
      <c r="S33" s="10">
        <f t="shared" si="0"/>
        <v>0</v>
      </c>
      <c r="T33" s="10">
        <f t="shared" si="1"/>
        <v>0</v>
      </c>
      <c r="U33" s="10">
        <f t="shared" si="2"/>
        <v>0</v>
      </c>
      <c r="V33" s="10">
        <f t="shared" si="3"/>
        <v>0</v>
      </c>
      <c r="W33" s="10">
        <f t="shared" si="4"/>
        <v>0</v>
      </c>
      <c r="X33" s="10">
        <f t="shared" si="5"/>
        <v>0</v>
      </c>
      <c r="Y33" s="10">
        <f t="shared" si="6"/>
        <v>0</v>
      </c>
      <c r="Z33" s="10">
        <f t="shared" si="7"/>
        <v>0</v>
      </c>
      <c r="AA33" s="10">
        <f t="shared" si="8"/>
        <v>0</v>
      </c>
      <c r="AB33" s="10">
        <f t="shared" si="9"/>
        <v>0</v>
      </c>
      <c r="AC33" s="10">
        <f t="shared" si="10"/>
        <v>0</v>
      </c>
      <c r="AD33" s="10">
        <f t="shared" si="11"/>
        <v>1</v>
      </c>
      <c r="AE33" s="10"/>
      <c r="AF33" s="10" cm="1">
        <f t="array" ref="AF33">IF(OR(S33:AD33=1),1,0)</f>
        <v>1</v>
      </c>
      <c r="AG33" s="31">
        <v>1</v>
      </c>
      <c r="AH33" s="31">
        <v>1</v>
      </c>
      <c r="AI33" s="31">
        <v>1</v>
      </c>
      <c r="AJ33" s="31">
        <v>1</v>
      </c>
      <c r="AK33" s="31">
        <v>1</v>
      </c>
      <c r="AL33" s="31">
        <v>1</v>
      </c>
      <c r="AM33" s="31">
        <v>1</v>
      </c>
      <c r="AN33" s="31">
        <v>1</v>
      </c>
      <c r="AO33" s="31">
        <v>1</v>
      </c>
      <c r="AP33" s="31">
        <v>1</v>
      </c>
      <c r="AQ33" s="31">
        <v>1</v>
      </c>
      <c r="AR33" s="31">
        <v>1</v>
      </c>
      <c r="AS33" s="31">
        <v>1</v>
      </c>
      <c r="AT33" s="31">
        <v>1</v>
      </c>
      <c r="AU33" s="31">
        <v>1</v>
      </c>
      <c r="AV33" s="31">
        <v>1</v>
      </c>
      <c r="AW33" s="31">
        <v>0</v>
      </c>
      <c r="AX33" s="31">
        <v>1</v>
      </c>
      <c r="AY33" s="31">
        <v>1</v>
      </c>
      <c r="AZ33" s="31">
        <v>1</v>
      </c>
      <c r="BA33" s="31">
        <v>1</v>
      </c>
      <c r="BB33" s="31">
        <v>0</v>
      </c>
      <c r="BC33" s="31">
        <v>1</v>
      </c>
      <c r="BD33" s="31"/>
    </row>
    <row r="34" spans="1:56" s="21" customFormat="1" ht="33.75">
      <c r="A34" s="38" t="s">
        <v>108</v>
      </c>
      <c r="B34" s="18" t="s">
        <v>51</v>
      </c>
      <c r="C34" s="19" t="s">
        <v>52</v>
      </c>
      <c r="D34" s="20" t="s">
        <v>109</v>
      </c>
      <c r="E34" s="20">
        <v>4525002.4560000002</v>
      </c>
      <c r="F34" s="20">
        <v>5672380.6660000002</v>
      </c>
      <c r="G34" s="20" t="s">
        <v>54</v>
      </c>
      <c r="H34" s="20" t="s">
        <v>55</v>
      </c>
      <c r="I34" s="20">
        <v>141.19800000000001</v>
      </c>
      <c r="J34" s="20">
        <v>19.5</v>
      </c>
      <c r="K34" s="20" t="s">
        <v>59</v>
      </c>
      <c r="L34" s="18">
        <v>1</v>
      </c>
      <c r="M34" s="18"/>
      <c r="N34" s="18" t="s">
        <v>60</v>
      </c>
      <c r="O34" s="18"/>
      <c r="P34" s="18" t="s">
        <v>51</v>
      </c>
      <c r="Q34" s="18">
        <v>0.32300000000000001</v>
      </c>
      <c r="R34" s="18" t="s">
        <v>67</v>
      </c>
      <c r="S34" s="18">
        <f t="shared" si="0"/>
        <v>0</v>
      </c>
      <c r="T34" s="18">
        <f t="shared" si="1"/>
        <v>0</v>
      </c>
      <c r="U34" s="18">
        <f t="shared" si="2"/>
        <v>0</v>
      </c>
      <c r="V34" s="18">
        <f t="shared" si="3"/>
        <v>0</v>
      </c>
      <c r="W34" s="18">
        <f t="shared" si="4"/>
        <v>0</v>
      </c>
      <c r="X34" s="18">
        <f t="shared" si="5"/>
        <v>0</v>
      </c>
      <c r="Y34" s="18">
        <f t="shared" si="6"/>
        <v>0</v>
      </c>
      <c r="Z34" s="18">
        <f t="shared" si="7"/>
        <v>0</v>
      </c>
      <c r="AA34" s="18">
        <f t="shared" si="8"/>
        <v>0</v>
      </c>
      <c r="AB34" s="18">
        <f t="shared" si="9"/>
        <v>0</v>
      </c>
      <c r="AC34" s="18">
        <f t="shared" si="10"/>
        <v>0</v>
      </c>
      <c r="AD34" s="18">
        <f t="shared" si="11"/>
        <v>1</v>
      </c>
      <c r="AE34" s="18"/>
      <c r="AF34" s="18" cm="1">
        <f t="array" ref="AF34">IF(OR(S34:AD34=1),1,0)</f>
        <v>1</v>
      </c>
      <c r="AG34" s="18">
        <v>1</v>
      </c>
      <c r="AH34" s="18">
        <v>1</v>
      </c>
      <c r="AI34" s="18">
        <v>1</v>
      </c>
      <c r="AJ34" s="18">
        <v>1</v>
      </c>
      <c r="AK34" s="18">
        <v>1</v>
      </c>
      <c r="AL34" s="18">
        <v>1</v>
      </c>
      <c r="AM34" s="18">
        <v>1</v>
      </c>
      <c r="AN34" s="18">
        <v>1</v>
      </c>
      <c r="AO34" s="18">
        <v>1</v>
      </c>
      <c r="AP34" s="18">
        <v>1</v>
      </c>
      <c r="AQ34" s="18">
        <v>1</v>
      </c>
      <c r="AR34" s="18">
        <v>1</v>
      </c>
      <c r="AS34" s="18">
        <v>1</v>
      </c>
      <c r="AT34" s="18">
        <v>1</v>
      </c>
      <c r="AU34" s="18">
        <v>1</v>
      </c>
      <c r="AV34" s="18">
        <v>1</v>
      </c>
      <c r="AW34" s="18">
        <v>0</v>
      </c>
      <c r="AX34" s="18">
        <v>1</v>
      </c>
      <c r="AY34" s="18">
        <v>1</v>
      </c>
      <c r="AZ34" s="18">
        <v>1</v>
      </c>
      <c r="BA34" s="18">
        <v>1</v>
      </c>
      <c r="BB34" s="18">
        <v>0</v>
      </c>
      <c r="BC34" s="18">
        <v>1</v>
      </c>
      <c r="BD34" s="18"/>
    </row>
    <row r="35" spans="1:56" s="21" customFormat="1">
      <c r="A35" s="38" t="s">
        <v>110</v>
      </c>
      <c r="B35" s="18" t="s">
        <v>51</v>
      </c>
      <c r="C35" s="19" t="s">
        <v>64</v>
      </c>
      <c r="D35" s="20" t="s">
        <v>53</v>
      </c>
      <c r="E35" s="20">
        <v>4524995.2</v>
      </c>
      <c r="F35" s="20">
        <v>5672081.5999999996</v>
      </c>
      <c r="G35" s="20" t="s">
        <v>54</v>
      </c>
      <c r="H35" s="20" t="s">
        <v>55</v>
      </c>
      <c r="I35" s="20">
        <v>145.136</v>
      </c>
      <c r="J35" s="20">
        <v>21.4</v>
      </c>
      <c r="K35" s="20" t="s">
        <v>59</v>
      </c>
      <c r="L35" s="18">
        <v>1</v>
      </c>
      <c r="M35" s="18"/>
      <c r="N35" s="18" t="s">
        <v>60</v>
      </c>
      <c r="O35" s="18" t="s">
        <v>51</v>
      </c>
      <c r="P35" s="18"/>
      <c r="Q35" s="18">
        <v>0.93899999999999995</v>
      </c>
      <c r="R35" s="18">
        <v>208</v>
      </c>
      <c r="S35" s="18">
        <f t="shared" si="0"/>
        <v>0</v>
      </c>
      <c r="T35" s="18">
        <f t="shared" si="1"/>
        <v>0</v>
      </c>
      <c r="U35" s="18">
        <f t="shared" si="2"/>
        <v>0</v>
      </c>
      <c r="V35" s="18">
        <f t="shared" si="3"/>
        <v>0</v>
      </c>
      <c r="W35" s="18">
        <f t="shared" si="4"/>
        <v>0</v>
      </c>
      <c r="X35" s="18">
        <f t="shared" si="5"/>
        <v>0</v>
      </c>
      <c r="Y35" s="18">
        <f t="shared" si="6"/>
        <v>1</v>
      </c>
      <c r="Z35" s="18">
        <f t="shared" si="7"/>
        <v>0</v>
      </c>
      <c r="AA35" s="18">
        <f t="shared" si="8"/>
        <v>0</v>
      </c>
      <c r="AB35" s="18">
        <f t="shared" si="9"/>
        <v>0</v>
      </c>
      <c r="AC35" s="18">
        <f t="shared" si="10"/>
        <v>0</v>
      </c>
      <c r="AD35" s="18">
        <f t="shared" si="11"/>
        <v>0</v>
      </c>
      <c r="AE35" s="18"/>
      <c r="AF35" s="18" cm="1">
        <f t="array" ref="AF35">IF(OR(S35:AD35=1),1,0)</f>
        <v>1</v>
      </c>
      <c r="AG35" s="18">
        <v>1</v>
      </c>
      <c r="AH35" s="18">
        <v>1</v>
      </c>
      <c r="AI35" s="18">
        <v>1</v>
      </c>
      <c r="AJ35" s="18">
        <v>1</v>
      </c>
      <c r="AK35" s="18">
        <v>1</v>
      </c>
      <c r="AL35" s="18">
        <v>1</v>
      </c>
      <c r="AM35" s="18">
        <v>1</v>
      </c>
      <c r="AN35" s="18">
        <v>1</v>
      </c>
      <c r="AO35" s="18">
        <v>1</v>
      </c>
      <c r="AP35" s="18">
        <v>1</v>
      </c>
      <c r="AQ35" s="18">
        <v>1</v>
      </c>
      <c r="AR35" s="18">
        <v>1</v>
      </c>
      <c r="AS35" s="18">
        <v>1</v>
      </c>
      <c r="AT35" s="18">
        <v>1</v>
      </c>
      <c r="AU35" s="18">
        <v>1</v>
      </c>
      <c r="AV35" s="18">
        <v>1</v>
      </c>
      <c r="AW35" s="18">
        <v>0</v>
      </c>
      <c r="AX35" s="18">
        <v>1</v>
      </c>
      <c r="AY35" s="18">
        <v>1</v>
      </c>
      <c r="AZ35" s="18">
        <v>1</v>
      </c>
      <c r="BA35" s="18">
        <v>1</v>
      </c>
      <c r="BB35" s="18">
        <v>0</v>
      </c>
      <c r="BC35" s="18">
        <v>1</v>
      </c>
      <c r="BD35" s="18"/>
    </row>
    <row r="36" spans="1:56" s="21" customFormat="1">
      <c r="A36" s="38" t="s">
        <v>111</v>
      </c>
      <c r="B36" s="18" t="s">
        <v>51</v>
      </c>
      <c r="C36" s="19" t="s">
        <v>64</v>
      </c>
      <c r="D36" s="20" t="s">
        <v>53</v>
      </c>
      <c r="E36" s="20">
        <v>4525170.72</v>
      </c>
      <c r="F36" s="20">
        <v>5671894.5999999996</v>
      </c>
      <c r="G36" s="20" t="s">
        <v>54</v>
      </c>
      <c r="H36" s="20" t="s">
        <v>55</v>
      </c>
      <c r="I36" s="20">
        <v>144.43600000000001</v>
      </c>
      <c r="J36" s="20">
        <v>21.3</v>
      </c>
      <c r="K36" s="20" t="s">
        <v>59</v>
      </c>
      <c r="L36" s="18">
        <v>1</v>
      </c>
      <c r="M36" s="18"/>
      <c r="N36" s="18" t="s">
        <v>60</v>
      </c>
      <c r="O36" s="18" t="s">
        <v>51</v>
      </c>
      <c r="P36" s="18"/>
      <c r="Q36" s="18">
        <v>0.94699999999999995</v>
      </c>
      <c r="R36" s="18">
        <v>169</v>
      </c>
      <c r="S36" s="18">
        <f t="shared" si="0"/>
        <v>0</v>
      </c>
      <c r="T36" s="18">
        <f t="shared" si="1"/>
        <v>0</v>
      </c>
      <c r="U36" s="18">
        <f t="shared" si="2"/>
        <v>0</v>
      </c>
      <c r="V36" s="18">
        <f t="shared" si="3"/>
        <v>0</v>
      </c>
      <c r="W36" s="18">
        <f t="shared" si="4"/>
        <v>0</v>
      </c>
      <c r="X36" s="18">
        <f t="shared" si="5"/>
        <v>1</v>
      </c>
      <c r="Y36" s="18">
        <f t="shared" si="6"/>
        <v>0</v>
      </c>
      <c r="Z36" s="18">
        <f t="shared" si="7"/>
        <v>0</v>
      </c>
      <c r="AA36" s="18">
        <f t="shared" si="8"/>
        <v>0</v>
      </c>
      <c r="AB36" s="18">
        <f t="shared" si="9"/>
        <v>0</v>
      </c>
      <c r="AC36" s="18">
        <f t="shared" si="10"/>
        <v>0</v>
      </c>
      <c r="AD36" s="18">
        <f t="shared" si="11"/>
        <v>0</v>
      </c>
      <c r="AE36" s="18"/>
      <c r="AF36" s="18" cm="1">
        <f t="array" ref="AF36">IF(OR(S36:AD36=1),1,0)</f>
        <v>1</v>
      </c>
      <c r="AG36" s="18">
        <v>1</v>
      </c>
      <c r="AH36" s="18">
        <v>1</v>
      </c>
      <c r="AI36" s="18">
        <v>1</v>
      </c>
      <c r="AJ36" s="18">
        <v>1</v>
      </c>
      <c r="AK36" s="18">
        <v>1</v>
      </c>
      <c r="AL36" s="18">
        <v>1</v>
      </c>
      <c r="AM36" s="18">
        <v>1</v>
      </c>
      <c r="AN36" s="18">
        <v>1</v>
      </c>
      <c r="AO36" s="18">
        <v>1</v>
      </c>
      <c r="AP36" s="18">
        <v>1</v>
      </c>
      <c r="AQ36" s="18">
        <v>1</v>
      </c>
      <c r="AR36" s="18">
        <v>1</v>
      </c>
      <c r="AS36" s="18">
        <v>1</v>
      </c>
      <c r="AT36" s="18">
        <v>1</v>
      </c>
      <c r="AU36" s="18">
        <v>1</v>
      </c>
      <c r="AV36" s="18">
        <v>1</v>
      </c>
      <c r="AW36" s="18">
        <v>0</v>
      </c>
      <c r="AX36" s="18">
        <v>1</v>
      </c>
      <c r="AY36" s="18">
        <v>1</v>
      </c>
      <c r="AZ36" s="18">
        <v>1</v>
      </c>
      <c r="BA36" s="18">
        <v>1</v>
      </c>
      <c r="BB36" s="18">
        <v>0</v>
      </c>
      <c r="BC36" s="18">
        <v>1</v>
      </c>
      <c r="BD36" s="18"/>
    </row>
    <row r="37" spans="1:56" s="33" customFormat="1">
      <c r="A37" s="13" t="s">
        <v>112</v>
      </c>
      <c r="B37" s="24" t="s">
        <v>51</v>
      </c>
      <c r="C37" s="32" t="s">
        <v>52</v>
      </c>
      <c r="D37" s="13" t="s">
        <v>53</v>
      </c>
      <c r="E37" s="13">
        <v>4525582.7</v>
      </c>
      <c r="F37" s="13">
        <v>5672384.5999999996</v>
      </c>
      <c r="G37" s="13" t="s">
        <v>82</v>
      </c>
      <c r="H37" s="13" t="s">
        <v>113</v>
      </c>
      <c r="I37" s="13">
        <v>137.93600000000001</v>
      </c>
      <c r="J37" s="13">
        <v>23.8</v>
      </c>
      <c r="K37" s="13" t="s">
        <v>59</v>
      </c>
      <c r="L37" s="24">
        <v>1</v>
      </c>
      <c r="M37" s="31"/>
      <c r="N37" s="23" t="s">
        <v>60</v>
      </c>
      <c r="O37" s="35"/>
      <c r="P37" s="35"/>
      <c r="Q37" s="35"/>
      <c r="R37" s="35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  <c r="AF37" s="35"/>
      <c r="AG37" s="40"/>
      <c r="AH37" s="40"/>
      <c r="AI37" s="40"/>
      <c r="AJ37" s="40"/>
      <c r="AK37" s="40"/>
      <c r="AL37" s="40"/>
      <c r="AM37" s="40"/>
      <c r="AN37" s="40"/>
      <c r="AO37" s="40"/>
      <c r="AP37" s="40"/>
      <c r="AQ37" s="40"/>
      <c r="AR37" s="40"/>
      <c r="AS37" s="40"/>
      <c r="AT37" s="40"/>
      <c r="AU37" s="40"/>
      <c r="AV37" s="40"/>
      <c r="AW37" s="40"/>
      <c r="AX37" s="40"/>
      <c r="AY37" s="40"/>
      <c r="AZ37" s="40"/>
      <c r="BA37" s="40"/>
      <c r="BB37" s="40"/>
      <c r="BC37" s="40"/>
      <c r="BD37" s="40"/>
    </row>
    <row r="38" spans="1:56">
      <c r="A38" s="13" t="s">
        <v>114</v>
      </c>
      <c r="B38" s="8" t="s">
        <v>51</v>
      </c>
      <c r="C38" s="9" t="s">
        <v>52</v>
      </c>
      <c r="D38" s="7" t="s">
        <v>53</v>
      </c>
      <c r="E38" s="7">
        <v>4525264.9000000004</v>
      </c>
      <c r="F38" s="7">
        <v>5672409.7000000002</v>
      </c>
      <c r="G38" s="7">
        <v>9</v>
      </c>
      <c r="H38" s="7" t="s">
        <v>55</v>
      </c>
      <c r="I38" s="7">
        <v>138.23599999999999</v>
      </c>
      <c r="J38" s="7">
        <v>17.8</v>
      </c>
      <c r="K38" s="7" t="s">
        <v>59</v>
      </c>
      <c r="L38" s="8">
        <v>1</v>
      </c>
      <c r="M38" s="18"/>
      <c r="N38" s="8" t="s">
        <v>69</v>
      </c>
      <c r="O38" s="36"/>
      <c r="P38" s="36"/>
      <c r="Q38" s="36"/>
      <c r="R38" s="36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  <c r="AF38" s="35"/>
      <c r="AG38" s="40"/>
      <c r="AH38" s="40"/>
      <c r="AI38" s="40"/>
      <c r="AJ38" s="40"/>
      <c r="AK38" s="40"/>
      <c r="AL38" s="40"/>
      <c r="AM38" s="40"/>
      <c r="AN38" s="40"/>
      <c r="AO38" s="40"/>
      <c r="AP38" s="40"/>
      <c r="AQ38" s="40"/>
      <c r="AR38" s="40"/>
      <c r="AS38" s="40"/>
      <c r="AT38" s="40"/>
      <c r="AU38" s="40"/>
      <c r="AV38" s="40"/>
      <c r="AW38" s="40"/>
      <c r="AX38" s="40"/>
      <c r="AY38" s="40"/>
      <c r="AZ38" s="40"/>
      <c r="BA38" s="40"/>
      <c r="BB38" s="40"/>
      <c r="BC38" s="40"/>
      <c r="BD38" s="40"/>
    </row>
    <row r="39" spans="1:56" s="33" customFormat="1">
      <c r="A39" s="13" t="s">
        <v>115</v>
      </c>
      <c r="B39" s="24" t="s">
        <v>51</v>
      </c>
      <c r="C39" s="32" t="s">
        <v>116</v>
      </c>
      <c r="D39" s="13" t="s">
        <v>53</v>
      </c>
      <c r="E39" s="13">
        <v>4525499.7</v>
      </c>
      <c r="F39" s="13">
        <v>5672463.5999999996</v>
      </c>
      <c r="G39" s="13" t="s">
        <v>82</v>
      </c>
      <c r="H39" s="13" t="s">
        <v>113</v>
      </c>
      <c r="I39" s="13">
        <v>137.636</v>
      </c>
      <c r="J39" s="13">
        <v>24.7</v>
      </c>
      <c r="K39" s="13" t="s">
        <v>59</v>
      </c>
      <c r="L39" s="24">
        <v>1</v>
      </c>
      <c r="M39" s="31"/>
      <c r="N39" s="23" t="s">
        <v>60</v>
      </c>
      <c r="O39" s="35"/>
      <c r="P39" s="35"/>
      <c r="Q39" s="35"/>
      <c r="R39" s="35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  <c r="AF39" s="35"/>
      <c r="AG39" s="40"/>
      <c r="AH39" s="40"/>
      <c r="AI39" s="40"/>
      <c r="AJ39" s="40"/>
      <c r="AK39" s="40"/>
      <c r="AL39" s="40"/>
      <c r="AM39" s="40"/>
      <c r="AN39" s="40"/>
      <c r="AO39" s="40"/>
      <c r="AP39" s="40"/>
      <c r="AQ39" s="40"/>
      <c r="AR39" s="40"/>
      <c r="AS39" s="40"/>
      <c r="AT39" s="40"/>
      <c r="AU39" s="40"/>
      <c r="AV39" s="40"/>
      <c r="AW39" s="40"/>
      <c r="AX39" s="40"/>
      <c r="AY39" s="40"/>
      <c r="AZ39" s="40"/>
      <c r="BA39" s="40"/>
      <c r="BB39" s="40"/>
      <c r="BC39" s="40"/>
      <c r="BD39" s="40"/>
    </row>
    <row r="40" spans="1:56" s="33" customFormat="1">
      <c r="A40" s="13" t="s">
        <v>117</v>
      </c>
      <c r="B40" s="24" t="s">
        <v>51</v>
      </c>
      <c r="C40" s="32" t="s">
        <v>52</v>
      </c>
      <c r="D40" s="13" t="s">
        <v>53</v>
      </c>
      <c r="E40" s="13">
        <v>4525168</v>
      </c>
      <c r="F40" s="13">
        <v>5671898.7000000002</v>
      </c>
      <c r="G40" s="13" t="s">
        <v>54</v>
      </c>
      <c r="H40" s="13" t="s">
        <v>53</v>
      </c>
      <c r="I40" s="13">
        <v>144.43600000000001</v>
      </c>
      <c r="J40" s="13">
        <v>19.5</v>
      </c>
      <c r="K40" s="13" t="s">
        <v>59</v>
      </c>
      <c r="L40" s="24">
        <v>1</v>
      </c>
      <c r="M40" s="31"/>
      <c r="N40" s="24" t="s">
        <v>69</v>
      </c>
      <c r="O40" s="35"/>
      <c r="P40" s="35"/>
      <c r="Q40" s="35"/>
      <c r="R40" s="35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  <c r="AF40" s="35"/>
      <c r="AG40" s="40"/>
      <c r="AH40" s="40"/>
      <c r="AI40" s="40"/>
      <c r="AJ40" s="40"/>
      <c r="AK40" s="40"/>
      <c r="AL40" s="40"/>
      <c r="AM40" s="40"/>
      <c r="AN40" s="40"/>
      <c r="AO40" s="40"/>
      <c r="AP40" s="40"/>
      <c r="AQ40" s="40"/>
      <c r="AR40" s="40"/>
      <c r="AS40" s="40"/>
      <c r="AT40" s="40"/>
      <c r="AU40" s="40"/>
      <c r="AV40" s="40"/>
      <c r="AW40" s="40"/>
      <c r="AX40" s="40"/>
      <c r="AY40" s="40"/>
      <c r="AZ40" s="40"/>
      <c r="BA40" s="40"/>
      <c r="BB40" s="40"/>
      <c r="BC40" s="40"/>
      <c r="BD40" s="40"/>
    </row>
    <row r="41" spans="1:56">
      <c r="A41" s="13" t="s">
        <v>118</v>
      </c>
      <c r="B41" s="8" t="s">
        <v>51</v>
      </c>
      <c r="C41" s="9" t="s">
        <v>52</v>
      </c>
      <c r="D41" s="7" t="s">
        <v>53</v>
      </c>
      <c r="E41" s="7">
        <v>4525298.5999999996</v>
      </c>
      <c r="F41" s="7">
        <v>5672144.5</v>
      </c>
      <c r="G41" s="7" t="s">
        <v>82</v>
      </c>
      <c r="H41" s="7" t="s">
        <v>55</v>
      </c>
      <c r="I41" s="7">
        <v>139.43600000000001</v>
      </c>
      <c r="J41" s="7">
        <v>15.6</v>
      </c>
      <c r="K41" s="7" t="s">
        <v>59</v>
      </c>
      <c r="L41" s="25">
        <v>1</v>
      </c>
      <c r="M41" s="18">
        <v>1</v>
      </c>
      <c r="N41" s="15" t="s">
        <v>60</v>
      </c>
      <c r="O41" s="36"/>
      <c r="P41" s="36"/>
      <c r="Q41" s="36"/>
      <c r="R41" s="36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  <c r="AF41" s="35"/>
      <c r="AG41" s="40"/>
      <c r="AH41" s="40"/>
      <c r="AI41" s="40"/>
      <c r="AJ41" s="40"/>
      <c r="AK41" s="40"/>
      <c r="AL41" s="40"/>
      <c r="AM41" s="40"/>
      <c r="AN41" s="40"/>
      <c r="AO41" s="40"/>
      <c r="AP41" s="40"/>
      <c r="AQ41" s="40"/>
      <c r="AR41" s="40"/>
      <c r="AS41" s="40"/>
      <c r="AT41" s="40"/>
      <c r="AU41" s="40"/>
      <c r="AV41" s="40"/>
      <c r="AW41" s="40"/>
      <c r="AX41" s="40"/>
      <c r="AY41" s="40"/>
      <c r="AZ41" s="40"/>
      <c r="BA41" s="40"/>
      <c r="BB41" s="40"/>
      <c r="BC41" s="40"/>
      <c r="BD41" s="40"/>
    </row>
    <row r="42" spans="1:56" s="33" customFormat="1">
      <c r="A42" s="13" t="s">
        <v>119</v>
      </c>
      <c r="B42" s="24" t="s">
        <v>51</v>
      </c>
      <c r="C42" s="32" t="s">
        <v>52</v>
      </c>
      <c r="D42" s="13" t="s">
        <v>81</v>
      </c>
      <c r="E42" s="13">
        <v>4525593.5999999996</v>
      </c>
      <c r="F42" s="13">
        <v>5671831.5</v>
      </c>
      <c r="G42" s="13" t="s">
        <v>82</v>
      </c>
      <c r="H42" s="13" t="s">
        <v>53</v>
      </c>
      <c r="I42" s="13">
        <v>141.316</v>
      </c>
      <c r="J42" s="13">
        <v>20.079999999999998</v>
      </c>
      <c r="K42" s="13" t="s">
        <v>59</v>
      </c>
      <c r="L42" s="24">
        <v>1</v>
      </c>
      <c r="M42" s="31"/>
      <c r="N42" s="24" t="s">
        <v>69</v>
      </c>
      <c r="O42" s="35"/>
      <c r="P42" s="35"/>
      <c r="Q42" s="35"/>
      <c r="R42" s="35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  <c r="AF42" s="35"/>
      <c r="AG42" s="40"/>
      <c r="AH42" s="40"/>
      <c r="AI42" s="40"/>
      <c r="AJ42" s="40"/>
      <c r="AK42" s="40"/>
      <c r="AL42" s="40"/>
      <c r="AM42" s="40"/>
      <c r="AN42" s="40"/>
      <c r="AO42" s="40"/>
      <c r="AP42" s="40"/>
      <c r="AQ42" s="40"/>
      <c r="AR42" s="40"/>
      <c r="AS42" s="40"/>
      <c r="AT42" s="40"/>
      <c r="AU42" s="40"/>
      <c r="AV42" s="40"/>
      <c r="AW42" s="40"/>
      <c r="AX42" s="40"/>
      <c r="AY42" s="40"/>
      <c r="AZ42" s="40"/>
      <c r="BA42" s="40"/>
      <c r="BB42" s="40"/>
      <c r="BC42" s="40"/>
      <c r="BD42" s="40"/>
    </row>
    <row r="43" spans="1:56" s="21" customFormat="1">
      <c r="A43" s="38" t="s">
        <v>120</v>
      </c>
      <c r="B43" s="18" t="s">
        <v>51</v>
      </c>
      <c r="C43" s="19" t="s">
        <v>52</v>
      </c>
      <c r="D43" s="20" t="s">
        <v>121</v>
      </c>
      <c r="E43" s="20">
        <v>4525679.13</v>
      </c>
      <c r="F43" s="20">
        <v>5672345.4100000001</v>
      </c>
      <c r="G43" s="20" t="s">
        <v>82</v>
      </c>
      <c r="H43" s="20" t="s">
        <v>113</v>
      </c>
      <c r="I43" s="20">
        <v>139.316</v>
      </c>
      <c r="J43" s="20">
        <v>24.5</v>
      </c>
      <c r="K43" s="20" t="s">
        <v>59</v>
      </c>
      <c r="L43" s="18">
        <v>1</v>
      </c>
      <c r="M43" s="18"/>
      <c r="N43" s="18" t="s">
        <v>60</v>
      </c>
      <c r="O43" s="39"/>
      <c r="P43" s="39"/>
      <c r="Q43" s="39"/>
      <c r="R43" s="39"/>
      <c r="S43" s="40"/>
      <c r="T43" s="40"/>
      <c r="U43" s="40"/>
      <c r="V43" s="40"/>
      <c r="W43" s="40"/>
      <c r="X43" s="40"/>
      <c r="Y43" s="40"/>
      <c r="Z43" s="40"/>
      <c r="AA43" s="40"/>
      <c r="AB43" s="40"/>
      <c r="AC43" s="40"/>
      <c r="AD43" s="40"/>
      <c r="AE43" s="40"/>
      <c r="AF43" s="40"/>
      <c r="AG43" s="40"/>
      <c r="AH43" s="40"/>
      <c r="AI43" s="40"/>
      <c r="AJ43" s="40"/>
      <c r="AK43" s="40"/>
      <c r="AL43" s="40"/>
      <c r="AM43" s="40"/>
      <c r="AN43" s="40"/>
      <c r="AO43" s="40"/>
      <c r="AP43" s="40"/>
      <c r="AQ43" s="40"/>
      <c r="AR43" s="40"/>
      <c r="AS43" s="40"/>
      <c r="AT43" s="40"/>
      <c r="AU43" s="40"/>
      <c r="AV43" s="40"/>
      <c r="AW43" s="40"/>
      <c r="AX43" s="40"/>
      <c r="AY43" s="40"/>
      <c r="AZ43" s="40"/>
      <c r="BA43" s="40"/>
      <c r="BB43" s="40"/>
      <c r="BC43" s="40"/>
      <c r="BD43" s="40"/>
    </row>
    <row r="44" spans="1:56" s="21" customFormat="1">
      <c r="A44" s="38" t="s">
        <v>122</v>
      </c>
      <c r="B44" s="18" t="s">
        <v>51</v>
      </c>
      <c r="C44" s="19" t="s">
        <v>52</v>
      </c>
      <c r="D44" s="20" t="s">
        <v>123</v>
      </c>
      <c r="E44" s="20">
        <v>4525698.79</v>
      </c>
      <c r="F44" s="20">
        <v>5672278.1500000004</v>
      </c>
      <c r="G44" s="20" t="s">
        <v>82</v>
      </c>
      <c r="H44" s="20" t="s">
        <v>113</v>
      </c>
      <c r="I44" s="20">
        <v>137.51599999999999</v>
      </c>
      <c r="J44" s="20">
        <v>19</v>
      </c>
      <c r="K44" s="20" t="s">
        <v>59</v>
      </c>
      <c r="L44" s="18">
        <v>1</v>
      </c>
      <c r="M44" s="18"/>
      <c r="N44" s="18" t="s">
        <v>60</v>
      </c>
      <c r="O44" s="39"/>
      <c r="P44" s="39"/>
      <c r="Q44" s="39"/>
      <c r="R44" s="39"/>
      <c r="S44" s="40"/>
      <c r="T44" s="40"/>
      <c r="U44" s="40"/>
      <c r="V44" s="40"/>
      <c r="W44" s="40"/>
      <c r="X44" s="40"/>
      <c r="Y44" s="40"/>
      <c r="Z44" s="40"/>
      <c r="AA44" s="40"/>
      <c r="AB44" s="40"/>
      <c r="AC44" s="40"/>
      <c r="AD44" s="40"/>
      <c r="AE44" s="40"/>
      <c r="AF44" s="40"/>
      <c r="AG44" s="40"/>
      <c r="AH44" s="40"/>
      <c r="AI44" s="40"/>
      <c r="AJ44" s="40"/>
      <c r="AK44" s="40"/>
      <c r="AL44" s="40"/>
      <c r="AM44" s="40"/>
      <c r="AN44" s="40"/>
      <c r="AO44" s="40"/>
      <c r="AP44" s="40"/>
      <c r="AQ44" s="40"/>
      <c r="AR44" s="40"/>
      <c r="AS44" s="40"/>
      <c r="AT44" s="40"/>
      <c r="AU44" s="40"/>
      <c r="AV44" s="40"/>
      <c r="AW44" s="40"/>
      <c r="AX44" s="40"/>
      <c r="AY44" s="40"/>
      <c r="AZ44" s="40"/>
      <c r="BA44" s="40"/>
      <c r="BB44" s="40"/>
      <c r="BC44" s="40"/>
      <c r="BD44" s="40"/>
    </row>
    <row r="45" spans="1:56" s="21" customFormat="1">
      <c r="A45" s="38" t="s">
        <v>124</v>
      </c>
      <c r="B45" s="18" t="s">
        <v>51</v>
      </c>
      <c r="C45" s="19" t="s">
        <v>52</v>
      </c>
      <c r="D45" s="20" t="s">
        <v>125</v>
      </c>
      <c r="E45" s="20">
        <v>4525312.05</v>
      </c>
      <c r="F45" s="20">
        <v>5672247.8200000003</v>
      </c>
      <c r="G45" s="20" t="s">
        <v>82</v>
      </c>
      <c r="H45" s="20" t="s">
        <v>55</v>
      </c>
      <c r="I45" s="20">
        <v>139.63999999999999</v>
      </c>
      <c r="J45" s="20">
        <v>19.2</v>
      </c>
      <c r="K45" s="20" t="s">
        <v>59</v>
      </c>
      <c r="L45" s="18">
        <v>1</v>
      </c>
      <c r="M45" s="18"/>
      <c r="N45" s="18" t="s">
        <v>60</v>
      </c>
      <c r="O45" s="39"/>
      <c r="P45" s="39"/>
      <c r="Q45" s="39"/>
      <c r="R45" s="39"/>
      <c r="S45" s="40"/>
      <c r="T45" s="40"/>
      <c r="U45" s="40"/>
      <c r="V45" s="40"/>
      <c r="W45" s="40"/>
      <c r="X45" s="40"/>
      <c r="Y45" s="40"/>
      <c r="Z45" s="40"/>
      <c r="AA45" s="40"/>
      <c r="AB45" s="40"/>
      <c r="AC45" s="40"/>
      <c r="AD45" s="40"/>
      <c r="AE45" s="40"/>
      <c r="AF45" s="40"/>
      <c r="AG45" s="40"/>
      <c r="AH45" s="40"/>
      <c r="AI45" s="40"/>
      <c r="AJ45" s="40"/>
      <c r="AK45" s="40"/>
      <c r="AL45" s="40"/>
      <c r="AM45" s="40"/>
      <c r="AN45" s="40"/>
      <c r="AO45" s="40"/>
      <c r="AP45" s="40"/>
      <c r="AQ45" s="40"/>
      <c r="AR45" s="40"/>
      <c r="AS45" s="40"/>
      <c r="AT45" s="40"/>
      <c r="AU45" s="40"/>
      <c r="AV45" s="40"/>
      <c r="AW45" s="40"/>
      <c r="AX45" s="40"/>
      <c r="AY45" s="40"/>
      <c r="AZ45" s="40"/>
      <c r="BA45" s="40"/>
      <c r="BB45" s="40"/>
      <c r="BC45" s="40"/>
      <c r="BD45" s="40"/>
    </row>
    <row r="46" spans="1:56" s="33" customFormat="1">
      <c r="A46" s="13" t="s">
        <v>126</v>
      </c>
      <c r="B46" s="24" t="s">
        <v>51</v>
      </c>
      <c r="C46" s="32" t="s">
        <v>52</v>
      </c>
      <c r="D46" s="13" t="s">
        <v>65</v>
      </c>
      <c r="E46" s="13">
        <v>4525186.41</v>
      </c>
      <c r="F46" s="13">
        <v>5672085.9400000004</v>
      </c>
      <c r="G46" s="13" t="s">
        <v>54</v>
      </c>
      <c r="H46" s="13" t="s">
        <v>55</v>
      </c>
      <c r="I46" s="13">
        <v>143.91</v>
      </c>
      <c r="J46" s="13">
        <v>19</v>
      </c>
      <c r="K46" s="13" t="s">
        <v>59</v>
      </c>
      <c r="L46" s="24">
        <v>1</v>
      </c>
      <c r="M46" s="31"/>
      <c r="N46" s="34" t="s">
        <v>69</v>
      </c>
      <c r="O46" s="37"/>
      <c r="P46" s="37"/>
      <c r="Q46" s="37"/>
      <c r="R46" s="37"/>
      <c r="S46" s="35"/>
      <c r="T46" s="35"/>
      <c r="U46" s="35"/>
      <c r="V46" s="35"/>
      <c r="W46" s="35"/>
      <c r="X46" s="35"/>
      <c r="Y46" s="35"/>
      <c r="Z46" s="35"/>
      <c r="AA46" s="35"/>
      <c r="AB46" s="35"/>
      <c r="AC46" s="35"/>
      <c r="AD46" s="35"/>
      <c r="AE46" s="35"/>
      <c r="AF46" s="35"/>
      <c r="AG46" s="40"/>
      <c r="AH46" s="40"/>
      <c r="AI46" s="40"/>
      <c r="AJ46" s="40"/>
      <c r="AK46" s="40"/>
      <c r="AL46" s="40"/>
      <c r="AM46" s="40"/>
      <c r="AN46" s="40"/>
      <c r="AO46" s="40"/>
      <c r="AP46" s="40"/>
      <c r="AQ46" s="40"/>
      <c r="AR46" s="40"/>
      <c r="AS46" s="40"/>
      <c r="AT46" s="40"/>
      <c r="AU46" s="40"/>
      <c r="AV46" s="40"/>
      <c r="AW46" s="40"/>
      <c r="AX46" s="40"/>
      <c r="AY46" s="40"/>
      <c r="AZ46" s="40"/>
      <c r="BA46" s="40"/>
      <c r="BB46" s="40"/>
      <c r="BC46" s="40"/>
      <c r="BD46" s="40"/>
    </row>
    <row r="47" spans="1:56" s="21" customFormat="1">
      <c r="A47" s="38" t="s">
        <v>127</v>
      </c>
      <c r="B47" s="18" t="s">
        <v>51</v>
      </c>
      <c r="C47" s="19" t="s">
        <v>52</v>
      </c>
      <c r="D47" s="20" t="s">
        <v>53</v>
      </c>
      <c r="E47" s="20">
        <v>4525275.0999999996</v>
      </c>
      <c r="F47" s="20">
        <v>5672144</v>
      </c>
      <c r="G47" s="20" t="s">
        <v>82</v>
      </c>
      <c r="H47" s="20" t="s">
        <v>55</v>
      </c>
      <c r="I47" s="20">
        <v>139.10599999999999</v>
      </c>
      <c r="J47" s="20">
        <v>14.1</v>
      </c>
      <c r="K47" s="20" t="s">
        <v>59</v>
      </c>
      <c r="L47" s="18">
        <v>1</v>
      </c>
      <c r="M47" s="18"/>
      <c r="N47" s="18" t="s">
        <v>69</v>
      </c>
      <c r="O47" s="39"/>
      <c r="P47" s="39"/>
      <c r="Q47" s="39"/>
      <c r="R47" s="39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  <c r="AF47" s="40"/>
      <c r="AG47" s="40"/>
      <c r="AH47" s="40"/>
      <c r="AI47" s="40"/>
      <c r="AJ47" s="40"/>
      <c r="AK47" s="40"/>
      <c r="AL47" s="40"/>
      <c r="AM47" s="40"/>
      <c r="AN47" s="40"/>
      <c r="AO47" s="40"/>
      <c r="AP47" s="40"/>
      <c r="AQ47" s="40"/>
      <c r="AR47" s="40"/>
      <c r="AS47" s="40"/>
      <c r="AT47" s="40"/>
      <c r="AU47" s="40"/>
      <c r="AV47" s="40"/>
      <c r="AW47" s="40"/>
      <c r="AX47" s="40"/>
      <c r="AY47" s="40"/>
      <c r="AZ47" s="40"/>
      <c r="BA47" s="40"/>
      <c r="BB47" s="40"/>
      <c r="BC47" s="40"/>
      <c r="BD47" s="40"/>
    </row>
    <row r="48" spans="1:56" s="21" customFormat="1">
      <c r="A48" s="38" t="s">
        <v>128</v>
      </c>
      <c r="B48" s="18" t="s">
        <v>51</v>
      </c>
      <c r="C48" s="19" t="s">
        <v>52</v>
      </c>
      <c r="D48" s="20" t="s">
        <v>53</v>
      </c>
      <c r="E48" s="20">
        <v>4525526.2</v>
      </c>
      <c r="F48" s="20">
        <v>5672101</v>
      </c>
      <c r="G48" s="20" t="s">
        <v>82</v>
      </c>
      <c r="H48" s="20" t="s">
        <v>53</v>
      </c>
      <c r="I48" s="20">
        <v>140.98599999999999</v>
      </c>
      <c r="J48" s="20">
        <v>17.3</v>
      </c>
      <c r="K48" s="20" t="s">
        <v>59</v>
      </c>
      <c r="L48" s="18">
        <v>1</v>
      </c>
      <c r="M48" s="18"/>
      <c r="N48" s="18" t="s">
        <v>69</v>
      </c>
      <c r="O48" s="39"/>
      <c r="P48" s="39"/>
      <c r="Q48" s="39"/>
      <c r="R48" s="39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  <c r="AF48" s="40"/>
      <c r="AG48" s="40"/>
      <c r="AH48" s="40"/>
      <c r="AI48" s="40"/>
      <c r="AJ48" s="40"/>
      <c r="AK48" s="40"/>
      <c r="AL48" s="40"/>
      <c r="AM48" s="40"/>
      <c r="AN48" s="40"/>
      <c r="AO48" s="40"/>
      <c r="AP48" s="40"/>
      <c r="AQ48" s="40"/>
      <c r="AR48" s="40"/>
      <c r="AS48" s="40"/>
      <c r="AT48" s="40"/>
      <c r="AU48" s="40"/>
      <c r="AV48" s="40"/>
      <c r="AW48" s="40"/>
      <c r="AX48" s="40"/>
      <c r="AY48" s="40"/>
      <c r="AZ48" s="40"/>
      <c r="BA48" s="40"/>
      <c r="BB48" s="40"/>
      <c r="BC48" s="40"/>
      <c r="BD48" s="40"/>
    </row>
    <row r="49" spans="1:56" s="21" customFormat="1">
      <c r="A49" s="38" t="s">
        <v>129</v>
      </c>
      <c r="B49" s="18" t="s">
        <v>51</v>
      </c>
      <c r="C49" s="19" t="s">
        <v>52</v>
      </c>
      <c r="D49" s="20" t="s">
        <v>53</v>
      </c>
      <c r="E49" s="20">
        <v>4525543.0999999996</v>
      </c>
      <c r="F49" s="20">
        <v>5671897</v>
      </c>
      <c r="G49" s="20" t="s">
        <v>82</v>
      </c>
      <c r="H49" s="20" t="s">
        <v>55</v>
      </c>
      <c r="I49" s="20">
        <v>141.89599999999999</v>
      </c>
      <c r="J49" s="20">
        <v>17.100000000000001</v>
      </c>
      <c r="K49" s="20" t="s">
        <v>59</v>
      </c>
      <c r="L49" s="18">
        <v>1</v>
      </c>
      <c r="M49" s="18"/>
      <c r="N49" s="18" t="s">
        <v>60</v>
      </c>
      <c r="O49" s="39"/>
      <c r="P49" s="39"/>
      <c r="Q49" s="39"/>
      <c r="R49" s="39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40"/>
      <c r="AE49" s="40"/>
      <c r="AF49" s="40"/>
      <c r="AG49" s="40"/>
      <c r="AH49" s="40"/>
      <c r="AI49" s="40"/>
      <c r="AJ49" s="40"/>
      <c r="AK49" s="40"/>
      <c r="AL49" s="40"/>
      <c r="AM49" s="40"/>
      <c r="AN49" s="40"/>
      <c r="AO49" s="40"/>
      <c r="AP49" s="40"/>
      <c r="AQ49" s="40"/>
      <c r="AR49" s="40"/>
      <c r="AS49" s="40"/>
      <c r="AT49" s="40"/>
      <c r="AU49" s="40"/>
      <c r="AV49" s="40"/>
      <c r="AW49" s="40"/>
      <c r="AX49" s="40"/>
      <c r="AY49" s="40"/>
      <c r="AZ49" s="40"/>
      <c r="BA49" s="40"/>
      <c r="BB49" s="40"/>
      <c r="BC49" s="40"/>
      <c r="BD49" s="40"/>
    </row>
    <row r="50" spans="1:56" s="21" customFormat="1">
      <c r="A50" s="38" t="s">
        <v>130</v>
      </c>
      <c r="B50" s="18" t="s">
        <v>51</v>
      </c>
      <c r="C50" s="19" t="s">
        <v>64</v>
      </c>
      <c r="D50" s="20" t="s">
        <v>53</v>
      </c>
      <c r="E50" s="20">
        <v>4524784.2</v>
      </c>
      <c r="F50" s="20">
        <v>5672359.5999999996</v>
      </c>
      <c r="G50" s="20" t="s">
        <v>54</v>
      </c>
      <c r="H50" s="20" t="s">
        <v>53</v>
      </c>
      <c r="I50" s="20">
        <v>141.536</v>
      </c>
      <c r="J50" s="20">
        <v>20.6</v>
      </c>
      <c r="K50" s="20" t="s">
        <v>59</v>
      </c>
      <c r="L50" s="18">
        <v>1</v>
      </c>
      <c r="M50" s="18"/>
      <c r="N50" s="18" t="s">
        <v>69</v>
      </c>
      <c r="O50" s="39"/>
      <c r="P50" s="39"/>
      <c r="Q50" s="39"/>
      <c r="R50" s="39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  <c r="AF50" s="40"/>
      <c r="AG50" s="40"/>
      <c r="AH50" s="40"/>
      <c r="AI50" s="40"/>
      <c r="AJ50" s="40"/>
      <c r="AK50" s="40"/>
      <c r="AL50" s="40"/>
      <c r="AM50" s="40"/>
      <c r="AN50" s="40"/>
      <c r="AO50" s="40"/>
      <c r="AP50" s="40"/>
      <c r="AQ50" s="40"/>
      <c r="AR50" s="40"/>
      <c r="AS50" s="40"/>
      <c r="AT50" s="40"/>
      <c r="AU50" s="40"/>
      <c r="AV50" s="40"/>
      <c r="AW50" s="40"/>
      <c r="AX50" s="40"/>
      <c r="AY50" s="40"/>
      <c r="AZ50" s="40"/>
      <c r="BA50" s="40"/>
      <c r="BB50" s="40"/>
      <c r="BC50" s="40"/>
      <c r="BD50" s="40"/>
    </row>
    <row r="51" spans="1:56" s="47" customFormat="1" ht="33.75">
      <c r="A51" s="38" t="s">
        <v>136</v>
      </c>
      <c r="B51" s="31"/>
      <c r="C51" s="45"/>
      <c r="D51" s="38"/>
      <c r="E51" s="38" t="s">
        <v>137</v>
      </c>
      <c r="F51" s="38"/>
      <c r="G51" s="38"/>
      <c r="H51" s="38"/>
      <c r="I51" s="38"/>
      <c r="J51" s="38"/>
      <c r="K51" s="38"/>
      <c r="L51" s="31"/>
      <c r="M51" s="31"/>
      <c r="N51" s="44"/>
      <c r="O51" s="44"/>
      <c r="P51" s="44"/>
      <c r="Q51" s="46"/>
      <c r="R51" s="46"/>
      <c r="S51" s="46"/>
      <c r="T51" s="46"/>
      <c r="U51" s="46"/>
      <c r="V51" s="46"/>
      <c r="W51" s="46"/>
      <c r="X51" s="46"/>
      <c r="Y51" s="46"/>
      <c r="Z51" s="46"/>
      <c r="AA51" s="46"/>
      <c r="AB51" s="46"/>
      <c r="AC51" s="46"/>
      <c r="AD51" s="46"/>
      <c r="AE51" s="46"/>
      <c r="AF51" s="46"/>
      <c r="AG51" s="46"/>
      <c r="AH51" s="44">
        <v>1</v>
      </c>
      <c r="AI51" s="44">
        <v>1</v>
      </c>
      <c r="AJ51" s="44">
        <v>1</v>
      </c>
      <c r="AK51" s="44">
        <v>1</v>
      </c>
      <c r="AL51" s="44">
        <v>1</v>
      </c>
      <c r="AM51" s="44">
        <v>1</v>
      </c>
      <c r="AN51" s="44">
        <v>1</v>
      </c>
      <c r="AO51" s="44">
        <v>1</v>
      </c>
      <c r="AP51" s="44">
        <v>1</v>
      </c>
      <c r="AQ51" s="44">
        <v>1</v>
      </c>
      <c r="AR51" s="44">
        <v>1</v>
      </c>
      <c r="AS51" s="44">
        <v>1</v>
      </c>
      <c r="AT51" s="44"/>
      <c r="AU51" s="44">
        <v>1</v>
      </c>
      <c r="AV51" s="44">
        <v>1</v>
      </c>
      <c r="AW51" s="44"/>
      <c r="AX51" s="44">
        <v>1</v>
      </c>
      <c r="AY51" s="44">
        <v>1</v>
      </c>
      <c r="AZ51" s="44">
        <v>1</v>
      </c>
      <c r="BA51" s="44">
        <v>1</v>
      </c>
      <c r="BB51" s="44"/>
      <c r="BC51" s="44">
        <v>1</v>
      </c>
      <c r="BD51" s="44"/>
    </row>
    <row r="52" spans="1:56" s="26" customFormat="1">
      <c r="B52" s="27"/>
      <c r="C52" s="28"/>
      <c r="L52" s="27">
        <f>SUM(L2:L51)</f>
        <v>49</v>
      </c>
      <c r="M52" s="29">
        <f>SUM(M2:M51)</f>
        <v>6</v>
      </c>
      <c r="N52" s="27"/>
      <c r="O52" s="27"/>
      <c r="P52" s="27"/>
      <c r="Q52" s="27">
        <f t="shared" ref="Q52:BC52" si="12">SUM(Q2:Q51)</f>
        <v>13.409000000000001</v>
      </c>
      <c r="R52" s="27"/>
      <c r="S52" s="27">
        <f t="shared" si="12"/>
        <v>0</v>
      </c>
      <c r="T52" s="27">
        <f t="shared" si="12"/>
        <v>7</v>
      </c>
      <c r="U52" s="27">
        <f t="shared" si="12"/>
        <v>4</v>
      </c>
      <c r="V52" s="27">
        <f t="shared" si="12"/>
        <v>4</v>
      </c>
      <c r="W52" s="27">
        <f t="shared" si="12"/>
        <v>0</v>
      </c>
      <c r="X52" s="27">
        <f t="shared" si="12"/>
        <v>3</v>
      </c>
      <c r="Y52" s="27">
        <f t="shared" si="12"/>
        <v>4</v>
      </c>
      <c r="Z52" s="27">
        <f t="shared" si="12"/>
        <v>0</v>
      </c>
      <c r="AA52" s="27">
        <f t="shared" si="12"/>
        <v>0</v>
      </c>
      <c r="AB52" s="27">
        <f t="shared" si="12"/>
        <v>0</v>
      </c>
      <c r="AC52" s="27">
        <f t="shared" si="12"/>
        <v>0</v>
      </c>
      <c r="AD52" s="27">
        <f t="shared" si="12"/>
        <v>10</v>
      </c>
      <c r="AE52" s="27">
        <f t="shared" si="12"/>
        <v>3</v>
      </c>
      <c r="AF52" s="27">
        <f t="shared" si="12"/>
        <v>35</v>
      </c>
      <c r="AG52" s="43">
        <f t="shared" si="12"/>
        <v>35</v>
      </c>
      <c r="AH52" s="48">
        <f t="shared" si="12"/>
        <v>36</v>
      </c>
      <c r="AI52" s="48">
        <f t="shared" si="12"/>
        <v>36</v>
      </c>
      <c r="AJ52" s="48">
        <f t="shared" si="12"/>
        <v>36</v>
      </c>
      <c r="AK52" s="48">
        <f t="shared" si="12"/>
        <v>36</v>
      </c>
      <c r="AL52" s="48">
        <f t="shared" si="12"/>
        <v>36</v>
      </c>
      <c r="AM52" s="48">
        <f t="shared" si="12"/>
        <v>36</v>
      </c>
      <c r="AN52" s="48">
        <f t="shared" si="12"/>
        <v>36</v>
      </c>
      <c r="AO52" s="48">
        <f t="shared" si="12"/>
        <v>36</v>
      </c>
      <c r="AP52" s="48">
        <f t="shared" si="12"/>
        <v>36</v>
      </c>
      <c r="AQ52" s="48">
        <f t="shared" si="12"/>
        <v>36</v>
      </c>
      <c r="AR52" s="48">
        <f t="shared" si="12"/>
        <v>35</v>
      </c>
      <c r="AS52" s="48">
        <f t="shared" si="12"/>
        <v>36</v>
      </c>
      <c r="AT52" s="48">
        <f t="shared" si="12"/>
        <v>35</v>
      </c>
      <c r="AU52" s="48">
        <f t="shared" si="12"/>
        <v>36</v>
      </c>
      <c r="AV52" s="48">
        <f t="shared" si="12"/>
        <v>36</v>
      </c>
      <c r="AW52" s="48">
        <f t="shared" si="12"/>
        <v>0</v>
      </c>
      <c r="AX52" s="48">
        <f t="shared" si="12"/>
        <v>36</v>
      </c>
      <c r="AY52" s="48">
        <f t="shared" si="12"/>
        <v>36</v>
      </c>
      <c r="AZ52" s="48">
        <f t="shared" si="12"/>
        <v>36</v>
      </c>
      <c r="BA52" s="48">
        <f t="shared" si="12"/>
        <v>36</v>
      </c>
      <c r="BB52" s="48">
        <f t="shared" si="12"/>
        <v>0</v>
      </c>
      <c r="BC52" s="48">
        <f t="shared" si="12"/>
        <v>36</v>
      </c>
      <c r="BD52" s="43"/>
    </row>
  </sheetData>
  <sheetProtection algorithmName="SHA-512" hashValue="fGIvHKQE98zBWSentAwQCetS+oZ/x2lQKbZNs7b3RZL1RsjFvI31lPz0qr1N21320vJVCiR4Oa0brbsa8dIiQw==" saltValue="unebSbR9W9CT9BsaeGZjGg==" spinCount="100000" sheet="1" formatCells="0" formatColumns="0" formatRows="0" insertColumns="0" insertRows="0" insertHyperlinks="0" deleteColumns="0" deleteRows="0" sort="0" autoFilter="0" pivotTables="0"/>
  <conditionalFormatting sqref="S2:AF36">
    <cfRule type="cellIs" dxfId="2" priority="1" operator="equal">
      <formula>1</formula>
    </cfRule>
  </conditionalFormatting>
  <printOptions gridLines="1"/>
  <pageMargins left="0.70866141732283472" right="0.70866141732283472" top="0.78740157480314965" bottom="0.78740157480314965" header="0.31496062992125984" footer="0.31496062992125984"/>
  <pageSetup paperSize="8" fitToWidth="0" fitToHeight="0" pageOrder="overThenDown" orientation="landscape" r:id="rId1"/>
  <headerFooter>
    <oddHeader>&amp;L&amp;"Arial,Standard"&amp;10ÖGP Böhlen
Maßnahmebestimmung Grundwassermonitoring 2026ff&amp;R&amp;"Arial,Standard"&amp;10Anlage 2</oddHeader>
    <oddFooter>&amp;L&amp;"Arial,Standard"&amp;10Landratsamt Landkreis Leipzig, Juni 2025&amp;R&amp;"Arial,Standard"&amp;10&amp;P von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57D738-E7CA-45BB-9C10-F8E75174D991}">
  <dimension ref="A1:BD52"/>
  <sheetViews>
    <sheetView showWhiteSpace="0" zoomScale="120" zoomScaleNormal="120" workbookViewId="0">
      <pane xSplit="1" ySplit="1" topLeftCell="B24" activePane="bottomRight" state="frozen"/>
      <selection pane="topRight" activeCell="B1" sqref="B1"/>
      <selection pane="bottomLeft" activeCell="A2" sqref="A2"/>
      <selection pane="bottomRight" activeCell="P25" sqref="P25"/>
    </sheetView>
  </sheetViews>
  <sheetFormatPr baseColWidth="10" defaultColWidth="12.140625" defaultRowHeight="11.25"/>
  <cols>
    <col min="1" max="1" width="16.28515625" style="12" customWidth="1"/>
    <col min="2" max="2" width="7.28515625" style="16" customWidth="1"/>
    <col min="3" max="3" width="22.7109375" style="17" hidden="1" customWidth="1"/>
    <col min="4" max="4" width="22.7109375" style="12" hidden="1" customWidth="1"/>
    <col min="5" max="5" width="11.85546875" style="12" bestFit="1" customWidth="1"/>
    <col min="6" max="6" width="10" style="12" bestFit="1" customWidth="1"/>
    <col min="7" max="7" width="8.5703125" style="12" bestFit="1" customWidth="1"/>
    <col min="8" max="8" width="3" style="12" hidden="1" customWidth="1"/>
    <col min="9" max="9" width="10.42578125" style="12" bestFit="1" customWidth="1"/>
    <col min="10" max="10" width="8" style="12" bestFit="1" customWidth="1"/>
    <col min="11" max="11" width="8.7109375" style="12" bestFit="1" customWidth="1"/>
    <col min="12" max="12" width="12.28515625" style="16" bestFit="1" customWidth="1"/>
    <col min="13" max="13" width="12.28515625" style="22" bestFit="1" customWidth="1"/>
    <col min="14" max="14" width="11" style="16" hidden="1" customWidth="1"/>
    <col min="15" max="16" width="6.42578125" style="16" bestFit="1" customWidth="1"/>
    <col min="17" max="17" width="11.140625" style="16" bestFit="1" customWidth="1"/>
    <col min="18" max="18" width="10.140625" style="16" bestFit="1" customWidth="1"/>
    <col min="19" max="19" width="5.5703125" style="16" bestFit="1" customWidth="1"/>
    <col min="20" max="21" width="5.140625" style="16" bestFit="1" customWidth="1"/>
    <col min="22" max="22" width="5.85546875" style="16" bestFit="1" customWidth="1"/>
    <col min="23" max="31" width="6.7109375" style="16" bestFit="1" customWidth="1"/>
    <col min="32" max="32" width="9" style="16" customWidth="1"/>
    <col min="33" max="33" width="9.28515625" style="21" bestFit="1" customWidth="1"/>
    <col min="34" max="35" width="4.85546875" style="21" bestFit="1" customWidth="1"/>
    <col min="36" max="36" width="4.140625" style="21" bestFit="1" customWidth="1"/>
    <col min="37" max="37" width="2.5703125" style="21" bestFit="1" customWidth="1"/>
    <col min="38" max="39" width="4" style="21" bestFit="1" customWidth="1"/>
    <col min="40" max="40" width="5.140625" style="21" bestFit="1" customWidth="1"/>
    <col min="41" max="41" width="2.85546875" style="21" bestFit="1" customWidth="1"/>
    <col min="42" max="42" width="4.5703125" style="21" bestFit="1" customWidth="1"/>
    <col min="43" max="43" width="3.42578125" style="21" bestFit="1" customWidth="1"/>
    <col min="44" max="44" width="4" style="21" bestFit="1" customWidth="1"/>
    <col min="45" max="45" width="5.5703125" style="21" bestFit="1" customWidth="1"/>
    <col min="46" max="46" width="3.85546875" style="21" bestFit="1" customWidth="1"/>
    <col min="47" max="47" width="5.42578125" style="21" bestFit="1" customWidth="1"/>
    <col min="48" max="48" width="4" style="21" bestFit="1" customWidth="1"/>
    <col min="49" max="49" width="5.42578125" style="21" bestFit="1" customWidth="1"/>
    <col min="50" max="50" width="4" style="21" bestFit="1" customWidth="1"/>
    <col min="51" max="51" width="5.28515625" style="21" bestFit="1" customWidth="1"/>
    <col min="52" max="52" width="4.28515625" style="21" bestFit="1" customWidth="1"/>
    <col min="53" max="53" width="3.5703125" style="21" bestFit="1" customWidth="1"/>
    <col min="54" max="54" width="8" style="21" bestFit="1" customWidth="1"/>
    <col min="55" max="55" width="13.42578125" style="21" bestFit="1" customWidth="1"/>
    <col min="56" max="56" width="15.42578125" style="21" bestFit="1" customWidth="1"/>
    <col min="57" max="16384" width="12.140625" style="12"/>
  </cols>
  <sheetData>
    <row r="1" spans="1:56" s="6" customFormat="1" ht="33.75">
      <c r="A1" s="1" t="s">
        <v>0</v>
      </c>
      <c r="B1" s="2" t="s">
        <v>1</v>
      </c>
      <c r="C1" s="3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135</v>
      </c>
      <c r="K1" s="1" t="s">
        <v>9</v>
      </c>
      <c r="L1" s="4" t="s">
        <v>131</v>
      </c>
      <c r="M1" s="30" t="s">
        <v>10</v>
      </c>
      <c r="N1" s="5">
        <v>2025</v>
      </c>
      <c r="O1" s="5" t="s">
        <v>11</v>
      </c>
      <c r="P1" s="5" t="s">
        <v>12</v>
      </c>
      <c r="Q1" s="5" t="s">
        <v>133</v>
      </c>
      <c r="R1" s="5" t="s">
        <v>134</v>
      </c>
      <c r="S1" s="5" t="s">
        <v>13</v>
      </c>
      <c r="T1" s="5" t="s">
        <v>14</v>
      </c>
      <c r="U1" s="5" t="s">
        <v>15</v>
      </c>
      <c r="V1" s="5" t="s">
        <v>16</v>
      </c>
      <c r="W1" s="5" t="s">
        <v>17</v>
      </c>
      <c r="X1" s="5" t="s">
        <v>18</v>
      </c>
      <c r="Y1" s="5" t="s">
        <v>19</v>
      </c>
      <c r="Z1" s="5" t="s">
        <v>20</v>
      </c>
      <c r="AA1" s="5" t="s">
        <v>21</v>
      </c>
      <c r="AB1" s="5" t="s">
        <v>22</v>
      </c>
      <c r="AC1" s="5" t="s">
        <v>23</v>
      </c>
      <c r="AD1" s="5" t="s">
        <v>24</v>
      </c>
      <c r="AE1" s="5" t="s">
        <v>25</v>
      </c>
      <c r="AF1" s="5" t="s">
        <v>26</v>
      </c>
      <c r="AG1" s="41" t="s">
        <v>27</v>
      </c>
      <c r="AH1" s="41" t="s">
        <v>28</v>
      </c>
      <c r="AI1" s="41" t="s">
        <v>29</v>
      </c>
      <c r="AJ1" s="41" t="s">
        <v>30</v>
      </c>
      <c r="AK1" s="41" t="s">
        <v>31</v>
      </c>
      <c r="AL1" s="41" t="s">
        <v>32</v>
      </c>
      <c r="AM1" s="41" t="s">
        <v>33</v>
      </c>
      <c r="AN1" s="41" t="s">
        <v>34</v>
      </c>
      <c r="AO1" s="41" t="s">
        <v>35</v>
      </c>
      <c r="AP1" s="41" t="s">
        <v>36</v>
      </c>
      <c r="AQ1" s="41" t="s">
        <v>37</v>
      </c>
      <c r="AR1" s="41" t="s">
        <v>38</v>
      </c>
      <c r="AS1" s="41" t="s">
        <v>39</v>
      </c>
      <c r="AT1" s="41" t="s">
        <v>40</v>
      </c>
      <c r="AU1" s="41" t="s">
        <v>41</v>
      </c>
      <c r="AV1" s="41" t="s">
        <v>42</v>
      </c>
      <c r="AW1" s="41" t="s">
        <v>43</v>
      </c>
      <c r="AX1" s="41" t="s">
        <v>44</v>
      </c>
      <c r="AY1" s="41" t="s">
        <v>45</v>
      </c>
      <c r="AZ1" s="41" t="s">
        <v>46</v>
      </c>
      <c r="BA1" s="41" t="s">
        <v>47</v>
      </c>
      <c r="BB1" s="41" t="s">
        <v>48</v>
      </c>
      <c r="BC1" s="41" t="s">
        <v>49</v>
      </c>
      <c r="BD1" s="41" t="s">
        <v>138</v>
      </c>
    </row>
    <row r="2" spans="1:56" ht="12">
      <c r="A2" s="13" t="s">
        <v>50</v>
      </c>
      <c r="B2" s="8" t="s">
        <v>51</v>
      </c>
      <c r="C2" s="9" t="s">
        <v>52</v>
      </c>
      <c r="D2" s="7" t="s">
        <v>53</v>
      </c>
      <c r="E2" s="7">
        <v>4525299.7</v>
      </c>
      <c r="F2" s="7">
        <v>5671745.5999999996</v>
      </c>
      <c r="G2" s="7" t="s">
        <v>54</v>
      </c>
      <c r="H2" s="7" t="s">
        <v>55</v>
      </c>
      <c r="I2" s="7">
        <v>143.036</v>
      </c>
      <c r="J2" s="7">
        <v>21.1</v>
      </c>
      <c r="K2" s="7" t="s">
        <v>56</v>
      </c>
      <c r="L2" s="8">
        <v>1</v>
      </c>
      <c r="M2" s="18"/>
      <c r="N2" s="8" t="s">
        <v>60</v>
      </c>
      <c r="O2" s="10" t="s">
        <v>51</v>
      </c>
      <c r="P2" s="10"/>
      <c r="Q2" s="10">
        <v>1.1419999999999999</v>
      </c>
      <c r="R2" s="10">
        <v>192</v>
      </c>
      <c r="S2" s="11">
        <f>IF((AND($R2&gt;0,$R2&lt;=30)),1,0)</f>
        <v>0</v>
      </c>
      <c r="T2" s="11">
        <f>IF(AND($R2&gt;30,$R2&lt;=60),1,0)</f>
        <v>0</v>
      </c>
      <c r="U2" s="11">
        <f>IF(AND($R2&gt;60,$R2&lt;=90),1,0)</f>
        <v>0</v>
      </c>
      <c r="V2" s="11">
        <f>IF(AND($R2&gt;90,$R2&lt;=120),1,0)</f>
        <v>0</v>
      </c>
      <c r="W2" s="11">
        <f>IF(AND($R2&gt;120,$R2&lt;=150),1,0)</f>
        <v>0</v>
      </c>
      <c r="X2" s="11">
        <f>IF(AND($R2&gt;150,$R2&lt;=180),1,0)</f>
        <v>0</v>
      </c>
      <c r="Y2" s="11">
        <f>IF(AND($R2&gt;180,$R2&lt;=210),1,0)</f>
        <v>1</v>
      </c>
      <c r="Z2" s="11">
        <f>IF(AND($R2&gt;210,$R2&lt;=240),1,0)</f>
        <v>0</v>
      </c>
      <c r="AA2" s="11">
        <f>IF(AND($R2&gt;240,$R2&lt;=270),1,0)</f>
        <v>0</v>
      </c>
      <c r="AB2" s="11">
        <f>IF(AND($R2&gt;270,$R2&lt;=300),1,0)</f>
        <v>0</v>
      </c>
      <c r="AC2" s="11">
        <f>IF(AND($R2&gt;300,$R2&lt;=330),1,0)</f>
        <v>0</v>
      </c>
      <c r="AD2" s="11">
        <f>IF(($R2="3xleer"),1,0)</f>
        <v>0</v>
      </c>
      <c r="AE2" s="11"/>
      <c r="AF2" s="11" cm="1">
        <f t="array" ref="AF2">IF(OR(S2:AD2=1),1,0)</f>
        <v>1</v>
      </c>
      <c r="AG2" s="18">
        <v>1</v>
      </c>
      <c r="AH2" s="18"/>
      <c r="AI2" s="18">
        <v>1</v>
      </c>
      <c r="AJ2" s="18"/>
      <c r="AK2" s="18">
        <v>1</v>
      </c>
      <c r="AL2" s="18"/>
      <c r="AM2" s="18"/>
      <c r="AN2" s="18"/>
      <c r="AO2" s="18"/>
      <c r="AP2" s="18"/>
      <c r="AQ2" s="18"/>
      <c r="AR2" s="18"/>
      <c r="AS2" s="18"/>
      <c r="AT2" s="18"/>
      <c r="AU2" s="18"/>
      <c r="AV2" s="18"/>
      <c r="AW2" s="18"/>
      <c r="AX2" s="18"/>
      <c r="AY2" s="18">
        <v>1</v>
      </c>
      <c r="AZ2" s="18"/>
      <c r="BA2" s="18"/>
      <c r="BB2" s="18"/>
      <c r="BC2" s="18"/>
      <c r="BD2" s="18"/>
    </row>
    <row r="3" spans="1:56">
      <c r="A3" s="13" t="s">
        <v>57</v>
      </c>
      <c r="B3" s="8" t="s">
        <v>51</v>
      </c>
      <c r="C3" s="9" t="s">
        <v>58</v>
      </c>
      <c r="D3" s="7" t="s">
        <v>53</v>
      </c>
      <c r="E3" s="7">
        <v>4525048.7</v>
      </c>
      <c r="F3" s="7">
        <v>5672324.0999999996</v>
      </c>
      <c r="G3" s="7" t="s">
        <v>54</v>
      </c>
      <c r="H3" s="7" t="s">
        <v>55</v>
      </c>
      <c r="I3" s="7">
        <v>142.072</v>
      </c>
      <c r="J3" s="7">
        <v>20</v>
      </c>
      <c r="K3" s="7" t="s">
        <v>59</v>
      </c>
      <c r="L3" s="8">
        <v>1</v>
      </c>
      <c r="M3" s="18"/>
      <c r="N3" s="8" t="s">
        <v>60</v>
      </c>
      <c r="O3" s="10" t="s">
        <v>51</v>
      </c>
      <c r="P3" s="10"/>
      <c r="Q3" s="10">
        <v>1.6879999999999999</v>
      </c>
      <c r="R3" s="10">
        <v>163</v>
      </c>
      <c r="S3" s="10">
        <f t="shared" ref="S3:S36" si="0">IF((AND($R3&gt;0,$R3&lt;=30)),1,0)</f>
        <v>0</v>
      </c>
      <c r="T3" s="10">
        <f t="shared" ref="T3:T36" si="1">IF(AND($R3&gt;30,$R3&lt;=60),1,0)</f>
        <v>0</v>
      </c>
      <c r="U3" s="10">
        <f t="shared" ref="U3:U36" si="2">IF(AND($R3&gt;60,$R3&lt;=90),1,0)</f>
        <v>0</v>
      </c>
      <c r="V3" s="10">
        <f t="shared" ref="V3:V36" si="3">IF(AND($R3&gt;90,$R3&lt;=120),1,0)</f>
        <v>0</v>
      </c>
      <c r="W3" s="10">
        <f t="shared" ref="W3:W36" si="4">IF(AND($R3&gt;120,$R3&lt;=150),1,0)</f>
        <v>0</v>
      </c>
      <c r="X3" s="10">
        <f t="shared" ref="X3:X36" si="5">IF(AND($R3&gt;150,$R3&lt;=180),1,0)</f>
        <v>1</v>
      </c>
      <c r="Y3" s="10">
        <f t="shared" ref="Y3:Y36" si="6">IF(AND($R3&gt;180,$R3&lt;=210),1,0)</f>
        <v>0</v>
      </c>
      <c r="Z3" s="10">
        <f t="shared" ref="Z3:Z36" si="7">IF(AND($R3&gt;210,$R3&lt;=240),1,0)</f>
        <v>0</v>
      </c>
      <c r="AA3" s="10">
        <f t="shared" ref="AA3:AA36" si="8">IF(AND($R3&gt;240,$R3&lt;=270),1,0)</f>
        <v>0</v>
      </c>
      <c r="AB3" s="10">
        <f t="shared" ref="AB3:AB36" si="9">IF(AND($R3&gt;270,$R3&lt;=300),1,0)</f>
        <v>0</v>
      </c>
      <c r="AC3" s="10">
        <f t="shared" ref="AC3:AC36" si="10">IF(AND($R3&gt;300,$R3&lt;=330),1,0)</f>
        <v>0</v>
      </c>
      <c r="AD3" s="10">
        <f t="shared" ref="AD3:AD36" si="11">IF(($R3="3xleer"),1,0)</f>
        <v>0</v>
      </c>
      <c r="AE3" s="10"/>
      <c r="AF3" s="10" cm="1">
        <f t="array" ref="AF3">IF(OR(S3:AD3=1),1,0)</f>
        <v>1</v>
      </c>
      <c r="AG3" s="18">
        <v>1</v>
      </c>
      <c r="AH3" s="18"/>
      <c r="AI3" s="18">
        <v>1</v>
      </c>
      <c r="AJ3" s="18"/>
      <c r="AK3" s="18">
        <v>1</v>
      </c>
      <c r="AL3" s="18"/>
      <c r="AM3" s="18"/>
      <c r="AN3" s="18"/>
      <c r="AO3" s="18"/>
      <c r="AP3" s="18"/>
      <c r="AQ3" s="18"/>
      <c r="AR3" s="18"/>
      <c r="AS3" s="18"/>
      <c r="AT3" s="18"/>
      <c r="AU3" s="18"/>
      <c r="AV3" s="18"/>
      <c r="AW3" s="18"/>
      <c r="AX3" s="18"/>
      <c r="AY3" s="18">
        <v>1</v>
      </c>
      <c r="AZ3" s="18"/>
      <c r="BA3" s="18"/>
      <c r="BB3" s="18"/>
      <c r="BC3" s="18"/>
      <c r="BD3" s="18"/>
    </row>
    <row r="4" spans="1:56">
      <c r="A4" s="13" t="s">
        <v>61</v>
      </c>
      <c r="B4" s="8" t="s">
        <v>51</v>
      </c>
      <c r="C4" s="9" t="s">
        <v>52</v>
      </c>
      <c r="D4" s="7" t="s">
        <v>53</v>
      </c>
      <c r="E4" s="7">
        <v>4525022.2</v>
      </c>
      <c r="F4" s="7">
        <v>5671745.5999999996</v>
      </c>
      <c r="G4" s="7" t="s">
        <v>54</v>
      </c>
      <c r="H4" s="7" t="s">
        <v>55</v>
      </c>
      <c r="I4" s="7">
        <v>144.73599999999999</v>
      </c>
      <c r="J4" s="7">
        <v>23.1</v>
      </c>
      <c r="K4" s="7" t="s">
        <v>62</v>
      </c>
      <c r="L4" s="8">
        <v>1</v>
      </c>
      <c r="M4" s="18"/>
      <c r="N4" s="8" t="s">
        <v>60</v>
      </c>
      <c r="O4" s="10" t="s">
        <v>51</v>
      </c>
      <c r="P4" s="10"/>
      <c r="Q4" s="10">
        <v>1.137</v>
      </c>
      <c r="R4" s="10">
        <v>190</v>
      </c>
      <c r="S4" s="10">
        <f t="shared" si="0"/>
        <v>0</v>
      </c>
      <c r="T4" s="10">
        <f t="shared" si="1"/>
        <v>0</v>
      </c>
      <c r="U4" s="10">
        <f t="shared" si="2"/>
        <v>0</v>
      </c>
      <c r="V4" s="10">
        <f t="shared" si="3"/>
        <v>0</v>
      </c>
      <c r="W4" s="10">
        <f t="shared" si="4"/>
        <v>0</v>
      </c>
      <c r="X4" s="10">
        <f t="shared" si="5"/>
        <v>0</v>
      </c>
      <c r="Y4" s="10">
        <f t="shared" si="6"/>
        <v>1</v>
      </c>
      <c r="Z4" s="10">
        <f t="shared" si="7"/>
        <v>0</v>
      </c>
      <c r="AA4" s="10">
        <f t="shared" si="8"/>
        <v>0</v>
      </c>
      <c r="AB4" s="10">
        <f t="shared" si="9"/>
        <v>0</v>
      </c>
      <c r="AC4" s="10">
        <f t="shared" si="10"/>
        <v>0</v>
      </c>
      <c r="AD4" s="10">
        <f t="shared" si="11"/>
        <v>0</v>
      </c>
      <c r="AE4" s="10"/>
      <c r="AF4" s="10" cm="1">
        <f t="array" ref="AF4">IF(OR(S4:AD4=1),1,0)</f>
        <v>1</v>
      </c>
      <c r="AG4" s="18">
        <v>1</v>
      </c>
      <c r="AH4" s="18"/>
      <c r="AI4" s="18">
        <v>1</v>
      </c>
      <c r="AJ4" s="18"/>
      <c r="AK4" s="18">
        <v>1</v>
      </c>
      <c r="AL4" s="18"/>
      <c r="AM4" s="18"/>
      <c r="AN4" s="18"/>
      <c r="AO4" s="18"/>
      <c r="AP4" s="18"/>
      <c r="AQ4" s="18"/>
      <c r="AR4" s="18"/>
      <c r="AS4" s="18"/>
      <c r="AT4" s="18"/>
      <c r="AU4" s="18"/>
      <c r="AV4" s="18"/>
      <c r="AW4" s="18"/>
      <c r="AX4" s="18"/>
      <c r="AY4" s="18">
        <v>1</v>
      </c>
      <c r="AZ4" s="18"/>
      <c r="BA4" s="18"/>
      <c r="BB4" s="18"/>
      <c r="BC4" s="18"/>
      <c r="BD4" s="18"/>
    </row>
    <row r="5" spans="1:56">
      <c r="A5" s="13" t="s">
        <v>63</v>
      </c>
      <c r="B5" s="8" t="s">
        <v>51</v>
      </c>
      <c r="C5" s="9" t="s">
        <v>64</v>
      </c>
      <c r="D5" s="7" t="s">
        <v>65</v>
      </c>
      <c r="E5" s="7">
        <v>4525009.9989999998</v>
      </c>
      <c r="F5" s="7">
        <v>5671759.8509999998</v>
      </c>
      <c r="G5" s="7" t="s">
        <v>54</v>
      </c>
      <c r="H5" s="7" t="s">
        <v>55</v>
      </c>
      <c r="I5" s="7">
        <v>144.77199999999999</v>
      </c>
      <c r="J5" s="7">
        <v>20</v>
      </c>
      <c r="K5" s="7" t="s">
        <v>59</v>
      </c>
      <c r="L5" s="8">
        <v>1</v>
      </c>
      <c r="M5" s="18"/>
      <c r="N5" s="8" t="s">
        <v>60</v>
      </c>
      <c r="O5" s="10" t="s">
        <v>51</v>
      </c>
      <c r="P5" s="10"/>
      <c r="Q5" s="10">
        <v>0.129</v>
      </c>
      <c r="R5" s="10">
        <v>49</v>
      </c>
      <c r="S5" s="10">
        <f t="shared" si="0"/>
        <v>0</v>
      </c>
      <c r="T5" s="10">
        <f t="shared" si="1"/>
        <v>1</v>
      </c>
      <c r="U5" s="10">
        <f t="shared" si="2"/>
        <v>0</v>
      </c>
      <c r="V5" s="10">
        <f t="shared" si="3"/>
        <v>0</v>
      </c>
      <c r="W5" s="10">
        <f t="shared" si="4"/>
        <v>0</v>
      </c>
      <c r="X5" s="10">
        <f t="shared" si="5"/>
        <v>0</v>
      </c>
      <c r="Y5" s="10">
        <f t="shared" si="6"/>
        <v>0</v>
      </c>
      <c r="Z5" s="10">
        <f t="shared" si="7"/>
        <v>0</v>
      </c>
      <c r="AA5" s="10">
        <f t="shared" si="8"/>
        <v>0</v>
      </c>
      <c r="AB5" s="10">
        <f t="shared" si="9"/>
        <v>0</v>
      </c>
      <c r="AC5" s="10">
        <f t="shared" si="10"/>
        <v>0</v>
      </c>
      <c r="AD5" s="10">
        <f t="shared" si="11"/>
        <v>0</v>
      </c>
      <c r="AE5" s="10"/>
      <c r="AF5" s="10" cm="1">
        <f t="array" ref="AF5">IF(OR(S5:AD5=1),1,0)</f>
        <v>1</v>
      </c>
      <c r="AG5" s="18">
        <v>1</v>
      </c>
      <c r="AH5" s="18"/>
      <c r="AI5" s="18">
        <v>1</v>
      </c>
      <c r="AJ5" s="18"/>
      <c r="AK5" s="18">
        <v>1</v>
      </c>
      <c r="AL5" s="18"/>
      <c r="AM5" s="18"/>
      <c r="AN5" s="18"/>
      <c r="AO5" s="18"/>
      <c r="AP5" s="18"/>
      <c r="AQ5" s="18"/>
      <c r="AR5" s="18"/>
      <c r="AS5" s="18"/>
      <c r="AT5" s="18"/>
      <c r="AU5" s="18"/>
      <c r="AV5" s="18"/>
      <c r="AW5" s="18"/>
      <c r="AX5" s="18"/>
      <c r="AY5" s="18">
        <v>1</v>
      </c>
      <c r="AZ5" s="18"/>
      <c r="BA5" s="18"/>
      <c r="BB5" s="18"/>
      <c r="BC5" s="18"/>
      <c r="BD5" s="18"/>
    </row>
    <row r="6" spans="1:56">
      <c r="A6" s="13" t="s">
        <v>66</v>
      </c>
      <c r="B6" s="8" t="s">
        <v>51</v>
      </c>
      <c r="C6" s="9" t="s">
        <v>64</v>
      </c>
      <c r="D6" s="7" t="s">
        <v>65</v>
      </c>
      <c r="E6" s="7">
        <v>4524894.1960000005</v>
      </c>
      <c r="F6" s="7">
        <v>5671867.0549999997</v>
      </c>
      <c r="G6" s="7" t="s">
        <v>54</v>
      </c>
      <c r="H6" s="7" t="s">
        <v>55</v>
      </c>
      <c r="I6" s="7">
        <v>145.70699999999999</v>
      </c>
      <c r="J6" s="7">
        <v>21</v>
      </c>
      <c r="K6" s="7" t="s">
        <v>59</v>
      </c>
      <c r="L6" s="8">
        <v>1</v>
      </c>
      <c r="M6" s="18"/>
      <c r="N6" s="8" t="s">
        <v>60</v>
      </c>
      <c r="O6" s="10"/>
      <c r="P6" s="10" t="s">
        <v>51</v>
      </c>
      <c r="Q6" s="10">
        <v>0.14699999999999999</v>
      </c>
      <c r="R6" s="10" t="s">
        <v>67</v>
      </c>
      <c r="S6" s="10">
        <f t="shared" si="0"/>
        <v>0</v>
      </c>
      <c r="T6" s="10">
        <f t="shared" si="1"/>
        <v>0</v>
      </c>
      <c r="U6" s="10">
        <f t="shared" si="2"/>
        <v>0</v>
      </c>
      <c r="V6" s="10">
        <f t="shared" si="3"/>
        <v>0</v>
      </c>
      <c r="W6" s="10">
        <f t="shared" si="4"/>
        <v>0</v>
      </c>
      <c r="X6" s="10">
        <f t="shared" si="5"/>
        <v>0</v>
      </c>
      <c r="Y6" s="10">
        <f t="shared" si="6"/>
        <v>0</v>
      </c>
      <c r="Z6" s="10">
        <f t="shared" si="7"/>
        <v>0</v>
      </c>
      <c r="AA6" s="10">
        <f t="shared" si="8"/>
        <v>0</v>
      </c>
      <c r="AB6" s="10">
        <f t="shared" si="9"/>
        <v>0</v>
      </c>
      <c r="AC6" s="10">
        <f t="shared" si="10"/>
        <v>0</v>
      </c>
      <c r="AD6" s="10">
        <f t="shared" si="11"/>
        <v>1</v>
      </c>
      <c r="AE6" s="10"/>
      <c r="AF6" s="10" cm="1">
        <f t="array" ref="AF6">IF(OR(S6:AD6=1),1,0)</f>
        <v>1</v>
      </c>
      <c r="AG6" s="18">
        <v>1</v>
      </c>
      <c r="AH6" s="18"/>
      <c r="AI6" s="18">
        <v>1</v>
      </c>
      <c r="AJ6" s="18"/>
      <c r="AK6" s="18">
        <v>1</v>
      </c>
      <c r="AL6" s="18"/>
      <c r="AM6" s="18"/>
      <c r="AN6" s="18"/>
      <c r="AO6" s="18"/>
      <c r="AP6" s="18"/>
      <c r="AQ6" s="18"/>
      <c r="AR6" s="18"/>
      <c r="AS6" s="18"/>
      <c r="AT6" s="18"/>
      <c r="AU6" s="18"/>
      <c r="AV6" s="18"/>
      <c r="AW6" s="18"/>
      <c r="AX6" s="18"/>
      <c r="AY6" s="18">
        <v>1</v>
      </c>
      <c r="AZ6" s="18"/>
      <c r="BA6" s="18"/>
      <c r="BB6" s="18"/>
      <c r="BC6" s="18"/>
      <c r="BD6" s="18"/>
    </row>
    <row r="7" spans="1:56">
      <c r="A7" s="13" t="s">
        <v>68</v>
      </c>
      <c r="B7" s="8" t="s">
        <v>51</v>
      </c>
      <c r="C7" s="9" t="s">
        <v>52</v>
      </c>
      <c r="D7" s="7" t="s">
        <v>65</v>
      </c>
      <c r="E7" s="7">
        <v>4525018.0599999996</v>
      </c>
      <c r="F7" s="7">
        <v>5671638.7000000002</v>
      </c>
      <c r="G7" s="7" t="s">
        <v>54</v>
      </c>
      <c r="H7" s="7" t="s">
        <v>55</v>
      </c>
      <c r="I7" s="7">
        <v>144.21600000000001</v>
      </c>
      <c r="J7" s="7">
        <v>23.5</v>
      </c>
      <c r="K7" s="7" t="s">
        <v>56</v>
      </c>
      <c r="L7" s="8">
        <v>1</v>
      </c>
      <c r="M7" s="18"/>
      <c r="N7" s="8" t="s">
        <v>69</v>
      </c>
      <c r="O7" s="10"/>
      <c r="P7" s="10" t="s">
        <v>51</v>
      </c>
      <c r="Q7" s="10">
        <v>4.5999999999999999E-2</v>
      </c>
      <c r="R7" s="10" t="s">
        <v>67</v>
      </c>
      <c r="S7" s="10">
        <f t="shared" si="0"/>
        <v>0</v>
      </c>
      <c r="T7" s="10">
        <f t="shared" si="1"/>
        <v>0</v>
      </c>
      <c r="U7" s="10">
        <f t="shared" si="2"/>
        <v>0</v>
      </c>
      <c r="V7" s="10">
        <f t="shared" si="3"/>
        <v>0</v>
      </c>
      <c r="W7" s="10">
        <f t="shared" si="4"/>
        <v>0</v>
      </c>
      <c r="X7" s="10">
        <f t="shared" si="5"/>
        <v>0</v>
      </c>
      <c r="Y7" s="10">
        <f t="shared" si="6"/>
        <v>0</v>
      </c>
      <c r="Z7" s="10">
        <f t="shared" si="7"/>
        <v>0</v>
      </c>
      <c r="AA7" s="10">
        <f t="shared" si="8"/>
        <v>0</v>
      </c>
      <c r="AB7" s="10">
        <f t="shared" si="9"/>
        <v>0</v>
      </c>
      <c r="AC7" s="10">
        <f t="shared" si="10"/>
        <v>0</v>
      </c>
      <c r="AD7" s="10">
        <f t="shared" si="11"/>
        <v>1</v>
      </c>
      <c r="AE7" s="10"/>
      <c r="AF7" s="10" cm="1">
        <f t="array" ref="AF7">IF(OR(S7:AD7=1),1,0)</f>
        <v>1</v>
      </c>
      <c r="AG7" s="18">
        <v>1</v>
      </c>
      <c r="AH7" s="18"/>
      <c r="AI7" s="18">
        <v>1</v>
      </c>
      <c r="AJ7" s="18"/>
      <c r="AK7" s="18">
        <v>1</v>
      </c>
      <c r="AL7" s="18"/>
      <c r="AM7" s="18"/>
      <c r="AN7" s="18"/>
      <c r="AO7" s="18"/>
      <c r="AP7" s="18"/>
      <c r="AQ7" s="18"/>
      <c r="AR7" s="18"/>
      <c r="AS7" s="18"/>
      <c r="AT7" s="18"/>
      <c r="AU7" s="18"/>
      <c r="AV7" s="18"/>
      <c r="AW7" s="18"/>
      <c r="AX7" s="18"/>
      <c r="AY7" s="18">
        <v>1</v>
      </c>
      <c r="AZ7" s="18"/>
      <c r="BA7" s="18"/>
      <c r="BB7" s="18"/>
      <c r="BC7" s="18"/>
      <c r="BD7" s="18"/>
    </row>
    <row r="8" spans="1:56">
      <c r="A8" s="13" t="s">
        <v>70</v>
      </c>
      <c r="B8" s="8" t="s">
        <v>51</v>
      </c>
      <c r="C8" s="9" t="s">
        <v>52</v>
      </c>
      <c r="D8" s="7" t="s">
        <v>65</v>
      </c>
      <c r="E8" s="7">
        <v>4524962.2</v>
      </c>
      <c r="F8" s="7">
        <v>5671657</v>
      </c>
      <c r="G8" s="7" t="s">
        <v>54</v>
      </c>
      <c r="H8" s="7" t="s">
        <v>55</v>
      </c>
      <c r="I8" s="7">
        <v>144.416</v>
      </c>
      <c r="J8" s="7">
        <v>23</v>
      </c>
      <c r="K8" s="7" t="s">
        <v>56</v>
      </c>
      <c r="L8" s="8">
        <v>1</v>
      </c>
      <c r="M8" s="18"/>
      <c r="N8" s="8" t="s">
        <v>69</v>
      </c>
      <c r="O8" s="10" t="s">
        <v>51</v>
      </c>
      <c r="P8" s="10"/>
      <c r="Q8" s="10">
        <v>0.27200000000000002</v>
      </c>
      <c r="R8" s="10">
        <v>59.999999999999943</v>
      </c>
      <c r="S8" s="10">
        <f t="shared" si="0"/>
        <v>0</v>
      </c>
      <c r="T8" s="10">
        <f t="shared" si="1"/>
        <v>1</v>
      </c>
      <c r="U8" s="10">
        <f t="shared" si="2"/>
        <v>0</v>
      </c>
      <c r="V8" s="10">
        <f t="shared" si="3"/>
        <v>0</v>
      </c>
      <c r="W8" s="10">
        <f t="shared" si="4"/>
        <v>0</v>
      </c>
      <c r="X8" s="10">
        <f t="shared" si="5"/>
        <v>0</v>
      </c>
      <c r="Y8" s="10">
        <f t="shared" si="6"/>
        <v>0</v>
      </c>
      <c r="Z8" s="10">
        <f t="shared" si="7"/>
        <v>0</v>
      </c>
      <c r="AA8" s="10">
        <f t="shared" si="8"/>
        <v>0</v>
      </c>
      <c r="AB8" s="10">
        <f t="shared" si="9"/>
        <v>0</v>
      </c>
      <c r="AC8" s="10">
        <f t="shared" si="10"/>
        <v>0</v>
      </c>
      <c r="AD8" s="10">
        <f t="shared" si="11"/>
        <v>0</v>
      </c>
      <c r="AE8" s="10"/>
      <c r="AF8" s="10" cm="1">
        <f t="array" ref="AF8">IF(OR(S8:AD8=1),1,0)</f>
        <v>1</v>
      </c>
      <c r="AG8" s="18">
        <v>1</v>
      </c>
      <c r="AH8" s="31"/>
      <c r="AI8" s="31">
        <v>1</v>
      </c>
      <c r="AJ8" s="31"/>
      <c r="AK8" s="31">
        <v>1</v>
      </c>
      <c r="AL8" s="31"/>
      <c r="AM8" s="31"/>
      <c r="AN8" s="31"/>
      <c r="AO8" s="31"/>
      <c r="AP8" s="31"/>
      <c r="AQ8" s="31"/>
      <c r="AR8" s="31"/>
      <c r="AS8" s="31"/>
      <c r="AT8" s="31"/>
      <c r="AU8" s="31"/>
      <c r="AV8" s="31"/>
      <c r="AW8" s="31"/>
      <c r="AX8" s="31"/>
      <c r="AY8" s="31">
        <v>1</v>
      </c>
      <c r="AZ8" s="31"/>
      <c r="BA8" s="31"/>
      <c r="BB8" s="31"/>
      <c r="BC8" s="31"/>
      <c r="BD8" s="31"/>
    </row>
    <row r="9" spans="1:56">
      <c r="A9" s="13" t="s">
        <v>71</v>
      </c>
      <c r="B9" s="8" t="s">
        <v>51</v>
      </c>
      <c r="C9" s="9" t="s">
        <v>52</v>
      </c>
      <c r="D9" s="7" t="s">
        <v>65</v>
      </c>
      <c r="E9" s="7">
        <v>4525095.2</v>
      </c>
      <c r="F9" s="7">
        <v>5671615.5599999996</v>
      </c>
      <c r="G9" s="7" t="s">
        <v>54</v>
      </c>
      <c r="H9" s="7" t="s">
        <v>55</v>
      </c>
      <c r="I9" s="7">
        <v>143.92599999999999</v>
      </c>
      <c r="J9" s="7">
        <v>23</v>
      </c>
      <c r="K9" s="7" t="s">
        <v>56</v>
      </c>
      <c r="L9" s="8">
        <v>1</v>
      </c>
      <c r="M9" s="18"/>
      <c r="N9" s="8" t="s">
        <v>69</v>
      </c>
      <c r="O9" s="10" t="s">
        <v>51</v>
      </c>
      <c r="P9" s="10"/>
      <c r="Q9" s="10">
        <v>0.26100000000000001</v>
      </c>
      <c r="R9" s="10">
        <v>65.000000000000085</v>
      </c>
      <c r="S9" s="10">
        <f t="shared" si="0"/>
        <v>0</v>
      </c>
      <c r="T9" s="10">
        <f t="shared" si="1"/>
        <v>0</v>
      </c>
      <c r="U9" s="10">
        <f t="shared" si="2"/>
        <v>1</v>
      </c>
      <c r="V9" s="10">
        <f t="shared" si="3"/>
        <v>0</v>
      </c>
      <c r="W9" s="10">
        <f t="shared" si="4"/>
        <v>0</v>
      </c>
      <c r="X9" s="10">
        <f t="shared" si="5"/>
        <v>0</v>
      </c>
      <c r="Y9" s="10">
        <f t="shared" si="6"/>
        <v>0</v>
      </c>
      <c r="Z9" s="10">
        <f t="shared" si="7"/>
        <v>0</v>
      </c>
      <c r="AA9" s="10">
        <f t="shared" si="8"/>
        <v>0</v>
      </c>
      <c r="AB9" s="10">
        <f t="shared" si="9"/>
        <v>0</v>
      </c>
      <c r="AC9" s="10">
        <f t="shared" si="10"/>
        <v>0</v>
      </c>
      <c r="AD9" s="10">
        <f t="shared" si="11"/>
        <v>0</v>
      </c>
      <c r="AE9" s="10"/>
      <c r="AF9" s="10" cm="1">
        <f t="array" ref="AF9">IF(OR(S9:AD9=1),1,0)</f>
        <v>1</v>
      </c>
      <c r="AG9" s="18">
        <v>1</v>
      </c>
      <c r="AH9" s="31"/>
      <c r="AI9" s="31">
        <v>1</v>
      </c>
      <c r="AJ9" s="31"/>
      <c r="AK9" s="31">
        <v>1</v>
      </c>
      <c r="AL9" s="31"/>
      <c r="AM9" s="31"/>
      <c r="AN9" s="31"/>
      <c r="AO9" s="31"/>
      <c r="AP9" s="31"/>
      <c r="AQ9" s="31"/>
      <c r="AR9" s="31"/>
      <c r="AS9" s="31"/>
      <c r="AT9" s="31"/>
      <c r="AU9" s="31"/>
      <c r="AV9" s="31"/>
      <c r="AW9" s="31"/>
      <c r="AX9" s="31"/>
      <c r="AY9" s="31">
        <v>1</v>
      </c>
      <c r="AZ9" s="31"/>
      <c r="BA9" s="31"/>
      <c r="BB9" s="31"/>
      <c r="BC9" s="31"/>
      <c r="BD9" s="31"/>
    </row>
    <row r="10" spans="1:56" ht="22.5">
      <c r="A10" s="13" t="s">
        <v>72</v>
      </c>
      <c r="B10" s="8" t="s">
        <v>51</v>
      </c>
      <c r="C10" s="9" t="s">
        <v>73</v>
      </c>
      <c r="D10" s="7" t="s">
        <v>53</v>
      </c>
      <c r="E10" s="7">
        <v>4525140.8</v>
      </c>
      <c r="F10" s="7">
        <v>5671934.7999999998</v>
      </c>
      <c r="G10" s="7" t="s">
        <v>54</v>
      </c>
      <c r="H10" s="7" t="s">
        <v>55</v>
      </c>
      <c r="I10" s="7">
        <v>144.58600000000001</v>
      </c>
      <c r="J10" s="7">
        <v>20.5</v>
      </c>
      <c r="K10" s="7" t="s">
        <v>59</v>
      </c>
      <c r="L10" s="8">
        <v>1</v>
      </c>
      <c r="M10" s="18"/>
      <c r="N10" s="8" t="s">
        <v>60</v>
      </c>
      <c r="O10" s="10" t="s">
        <v>51</v>
      </c>
      <c r="P10" s="10"/>
      <c r="Q10" s="10">
        <v>0.315</v>
      </c>
      <c r="R10" s="10">
        <v>59.999999999999943</v>
      </c>
      <c r="S10" s="10">
        <f t="shared" si="0"/>
        <v>0</v>
      </c>
      <c r="T10" s="10">
        <f t="shared" si="1"/>
        <v>1</v>
      </c>
      <c r="U10" s="10">
        <f t="shared" si="2"/>
        <v>0</v>
      </c>
      <c r="V10" s="10">
        <f t="shared" si="3"/>
        <v>0</v>
      </c>
      <c r="W10" s="10">
        <f t="shared" si="4"/>
        <v>0</v>
      </c>
      <c r="X10" s="10">
        <f t="shared" si="5"/>
        <v>0</v>
      </c>
      <c r="Y10" s="10">
        <f t="shared" si="6"/>
        <v>0</v>
      </c>
      <c r="Z10" s="10">
        <f t="shared" si="7"/>
        <v>0</v>
      </c>
      <c r="AA10" s="10">
        <f t="shared" si="8"/>
        <v>0</v>
      </c>
      <c r="AB10" s="10">
        <f t="shared" si="9"/>
        <v>0</v>
      </c>
      <c r="AC10" s="10">
        <f t="shared" si="10"/>
        <v>0</v>
      </c>
      <c r="AD10" s="10">
        <f t="shared" si="11"/>
        <v>0</v>
      </c>
      <c r="AE10" s="10"/>
      <c r="AF10" s="10" cm="1">
        <f t="array" ref="AF10">IF(OR(S10:AD10=1),1,0)</f>
        <v>1</v>
      </c>
      <c r="AG10" s="18">
        <v>1</v>
      </c>
      <c r="AH10" s="18"/>
      <c r="AI10" s="18">
        <v>1</v>
      </c>
      <c r="AJ10" s="18"/>
      <c r="AK10" s="18">
        <v>1</v>
      </c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>
        <v>1</v>
      </c>
      <c r="AZ10" s="18"/>
      <c r="BA10" s="18"/>
      <c r="BB10" s="18"/>
      <c r="BC10" s="18"/>
      <c r="BD10" s="18"/>
    </row>
    <row r="11" spans="1:56" ht="18" customHeight="1">
      <c r="A11" s="13" t="s">
        <v>74</v>
      </c>
      <c r="B11" s="8" t="s">
        <v>51</v>
      </c>
      <c r="C11" s="9" t="s">
        <v>75</v>
      </c>
      <c r="D11" s="7" t="s">
        <v>76</v>
      </c>
      <c r="E11" s="7">
        <v>4525309.88</v>
      </c>
      <c r="F11" s="7">
        <v>5671917.6440000003</v>
      </c>
      <c r="G11" s="7" t="s">
        <v>54</v>
      </c>
      <c r="H11" s="7" t="s">
        <v>55</v>
      </c>
      <c r="I11" s="7">
        <v>143.601</v>
      </c>
      <c r="J11" s="7">
        <v>19.100000000000001</v>
      </c>
      <c r="K11" s="7" t="s">
        <v>59</v>
      </c>
      <c r="L11" s="8">
        <v>1</v>
      </c>
      <c r="M11" s="18"/>
      <c r="N11" s="8" t="s">
        <v>60</v>
      </c>
      <c r="O11" s="10" t="s">
        <v>51</v>
      </c>
      <c r="P11" s="10"/>
      <c r="Q11" s="10">
        <v>0.254</v>
      </c>
      <c r="R11" s="10">
        <v>49.999999999999986</v>
      </c>
      <c r="S11" s="10">
        <f t="shared" si="0"/>
        <v>0</v>
      </c>
      <c r="T11" s="10">
        <f t="shared" si="1"/>
        <v>1</v>
      </c>
      <c r="U11" s="10">
        <f t="shared" si="2"/>
        <v>0</v>
      </c>
      <c r="V11" s="10">
        <f t="shared" si="3"/>
        <v>0</v>
      </c>
      <c r="W11" s="10">
        <f t="shared" si="4"/>
        <v>0</v>
      </c>
      <c r="X11" s="10">
        <f t="shared" si="5"/>
        <v>0</v>
      </c>
      <c r="Y11" s="10">
        <f t="shared" si="6"/>
        <v>0</v>
      </c>
      <c r="Z11" s="10">
        <f t="shared" si="7"/>
        <v>0</v>
      </c>
      <c r="AA11" s="10">
        <f t="shared" si="8"/>
        <v>0</v>
      </c>
      <c r="AB11" s="10">
        <f t="shared" si="9"/>
        <v>0</v>
      </c>
      <c r="AC11" s="10">
        <f t="shared" si="10"/>
        <v>0</v>
      </c>
      <c r="AD11" s="10">
        <f t="shared" si="11"/>
        <v>0</v>
      </c>
      <c r="AE11" s="10"/>
      <c r="AF11" s="10" cm="1">
        <f t="array" ref="AF11">IF(OR(S11:AD11=1),1,0)</f>
        <v>1</v>
      </c>
      <c r="AG11" s="18">
        <v>1</v>
      </c>
      <c r="AH11" s="18"/>
      <c r="AI11" s="18">
        <v>1</v>
      </c>
      <c r="AJ11" s="18"/>
      <c r="AK11" s="18">
        <v>1</v>
      </c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>
        <v>1</v>
      </c>
      <c r="AZ11" s="18"/>
      <c r="BA11" s="18"/>
      <c r="BB11" s="18"/>
      <c r="BC11" s="18"/>
      <c r="BD11" s="18"/>
    </row>
    <row r="12" spans="1:56" ht="12">
      <c r="A12" s="13" t="s">
        <v>77</v>
      </c>
      <c r="B12" s="8" t="s">
        <v>51</v>
      </c>
      <c r="C12" s="9" t="s">
        <v>52</v>
      </c>
      <c r="D12" s="7" t="s">
        <v>53</v>
      </c>
      <c r="E12" s="7">
        <v>4525220.4000000004</v>
      </c>
      <c r="F12" s="7">
        <v>5672006.5</v>
      </c>
      <c r="G12" s="7" t="s">
        <v>54</v>
      </c>
      <c r="H12" s="7" t="s">
        <v>55</v>
      </c>
      <c r="I12" s="7">
        <v>144.006</v>
      </c>
      <c r="J12" s="7">
        <v>20</v>
      </c>
      <c r="K12" s="7" t="s">
        <v>59</v>
      </c>
      <c r="L12" s="8">
        <v>1</v>
      </c>
      <c r="M12" s="18"/>
      <c r="N12" s="8" t="s">
        <v>60</v>
      </c>
      <c r="O12" s="14" t="s">
        <v>51</v>
      </c>
      <c r="P12" s="10"/>
      <c r="Q12" s="10">
        <v>0.23899999999999999</v>
      </c>
      <c r="R12" s="10">
        <v>52.999999999999972</v>
      </c>
      <c r="S12" s="10">
        <f t="shared" si="0"/>
        <v>0</v>
      </c>
      <c r="T12" s="10">
        <f t="shared" si="1"/>
        <v>1</v>
      </c>
      <c r="U12" s="10">
        <f t="shared" si="2"/>
        <v>0</v>
      </c>
      <c r="V12" s="10">
        <f t="shared" si="3"/>
        <v>0</v>
      </c>
      <c r="W12" s="10">
        <f t="shared" si="4"/>
        <v>0</v>
      </c>
      <c r="X12" s="10">
        <f t="shared" si="5"/>
        <v>0</v>
      </c>
      <c r="Y12" s="10">
        <f t="shared" si="6"/>
        <v>0</v>
      </c>
      <c r="Z12" s="10">
        <f t="shared" si="7"/>
        <v>0</v>
      </c>
      <c r="AA12" s="10">
        <f t="shared" si="8"/>
        <v>0</v>
      </c>
      <c r="AB12" s="10">
        <f t="shared" si="9"/>
        <v>0</v>
      </c>
      <c r="AC12" s="10">
        <f t="shared" si="10"/>
        <v>0</v>
      </c>
      <c r="AD12" s="10">
        <f t="shared" si="11"/>
        <v>0</v>
      </c>
      <c r="AE12" s="10"/>
      <c r="AF12" s="10" cm="1">
        <f t="array" ref="AF12">IF(OR(S12:AD12=1),1,0)</f>
        <v>1</v>
      </c>
      <c r="AG12" s="18">
        <v>1</v>
      </c>
      <c r="AH12" s="18"/>
      <c r="AI12" s="18">
        <v>1</v>
      </c>
      <c r="AJ12" s="18"/>
      <c r="AK12" s="18">
        <v>1</v>
      </c>
      <c r="AL12" s="18"/>
      <c r="AM12" s="18"/>
      <c r="AN12" s="18"/>
      <c r="AO12" s="18"/>
      <c r="AP12" s="18"/>
      <c r="AQ12" s="18"/>
      <c r="AR12" s="18"/>
      <c r="AS12" s="18"/>
      <c r="AT12" s="18"/>
      <c r="AU12" s="18"/>
      <c r="AV12" s="18"/>
      <c r="AW12" s="18"/>
      <c r="AX12" s="18"/>
      <c r="AY12" s="18">
        <v>1</v>
      </c>
      <c r="AZ12" s="18"/>
      <c r="BA12" s="18"/>
      <c r="BB12" s="18"/>
      <c r="BC12" s="18"/>
      <c r="BD12" s="18"/>
    </row>
    <row r="13" spans="1:56" s="21" customFormat="1" ht="22.5">
      <c r="A13" s="38" t="s">
        <v>78</v>
      </c>
      <c r="B13" s="18" t="s">
        <v>51</v>
      </c>
      <c r="C13" s="19" t="s">
        <v>79</v>
      </c>
      <c r="D13" s="20" t="s">
        <v>53</v>
      </c>
      <c r="E13" s="20">
        <v>4525146</v>
      </c>
      <c r="F13" s="20">
        <v>5671897.7000000002</v>
      </c>
      <c r="G13" s="20" t="s">
        <v>54</v>
      </c>
      <c r="H13" s="20" t="s">
        <v>55</v>
      </c>
      <c r="I13" s="20">
        <v>144.43600000000001</v>
      </c>
      <c r="J13" s="20">
        <v>19</v>
      </c>
      <c r="K13" s="20" t="s">
        <v>59</v>
      </c>
      <c r="L13" s="22">
        <v>1</v>
      </c>
      <c r="M13" s="18">
        <v>1</v>
      </c>
      <c r="N13" s="18" t="s">
        <v>60</v>
      </c>
      <c r="O13" s="18" t="s">
        <v>51</v>
      </c>
      <c r="P13" s="18"/>
      <c r="Q13" s="10">
        <v>0.48</v>
      </c>
      <c r="R13" s="18">
        <v>81</v>
      </c>
      <c r="S13" s="18">
        <f t="shared" si="0"/>
        <v>0</v>
      </c>
      <c r="T13" s="18">
        <f t="shared" si="1"/>
        <v>0</v>
      </c>
      <c r="U13" s="18">
        <f t="shared" si="2"/>
        <v>1</v>
      </c>
      <c r="V13" s="18">
        <f t="shared" si="3"/>
        <v>0</v>
      </c>
      <c r="W13" s="18">
        <f t="shared" si="4"/>
        <v>0</v>
      </c>
      <c r="X13" s="18">
        <f t="shared" si="5"/>
        <v>0</v>
      </c>
      <c r="Y13" s="18">
        <f t="shared" si="6"/>
        <v>0</v>
      </c>
      <c r="Z13" s="18">
        <f t="shared" si="7"/>
        <v>0</v>
      </c>
      <c r="AA13" s="18">
        <f t="shared" si="8"/>
        <v>0</v>
      </c>
      <c r="AB13" s="18">
        <f t="shared" si="9"/>
        <v>0</v>
      </c>
      <c r="AC13" s="18">
        <f t="shared" si="10"/>
        <v>0</v>
      </c>
      <c r="AD13" s="18">
        <f t="shared" si="11"/>
        <v>0</v>
      </c>
      <c r="AE13" s="18"/>
      <c r="AF13" s="18" cm="1">
        <f t="array" ref="AF13">IF(OR(S13:AD13=1),1,0)</f>
        <v>1</v>
      </c>
      <c r="AG13" s="18">
        <v>1</v>
      </c>
      <c r="AH13" s="18"/>
      <c r="AI13" s="18">
        <v>1</v>
      </c>
      <c r="AJ13" s="18"/>
      <c r="AK13" s="18">
        <v>1</v>
      </c>
      <c r="AL13" s="18"/>
      <c r="AM13" s="18"/>
      <c r="AN13" s="18"/>
      <c r="AO13" s="18"/>
      <c r="AP13" s="18"/>
      <c r="AQ13" s="18"/>
      <c r="AR13" s="18"/>
      <c r="AS13" s="18"/>
      <c r="AT13" s="18"/>
      <c r="AU13" s="18"/>
      <c r="AV13" s="18"/>
      <c r="AW13" s="18"/>
      <c r="AX13" s="18"/>
      <c r="AY13" s="18">
        <v>1</v>
      </c>
      <c r="AZ13" s="18"/>
      <c r="BA13" s="18"/>
      <c r="BB13" s="18"/>
      <c r="BC13" s="18"/>
      <c r="BD13" s="18"/>
    </row>
    <row r="14" spans="1:56" s="21" customFormat="1">
      <c r="A14" s="38" t="s">
        <v>80</v>
      </c>
      <c r="B14" s="18" t="s">
        <v>51</v>
      </c>
      <c r="C14" s="19" t="s">
        <v>52</v>
      </c>
      <c r="D14" s="20" t="s">
        <v>81</v>
      </c>
      <c r="E14" s="20">
        <v>4525477.8</v>
      </c>
      <c r="F14" s="20">
        <v>5671951.5999999996</v>
      </c>
      <c r="G14" s="20" t="s">
        <v>82</v>
      </c>
      <c r="H14" s="20" t="s">
        <v>55</v>
      </c>
      <c r="I14" s="20">
        <v>142.39599999999999</v>
      </c>
      <c r="J14" s="20">
        <v>20.05</v>
      </c>
      <c r="K14" s="20" t="s">
        <v>59</v>
      </c>
      <c r="L14" s="22">
        <v>1</v>
      </c>
      <c r="M14" s="18">
        <v>1</v>
      </c>
      <c r="N14" s="18" t="s">
        <v>60</v>
      </c>
      <c r="O14" s="18"/>
      <c r="P14" s="18" t="s">
        <v>51</v>
      </c>
      <c r="Q14" s="18">
        <v>0.39100000000000001</v>
      </c>
      <c r="R14" s="18" t="s">
        <v>67</v>
      </c>
      <c r="S14" s="18">
        <f t="shared" si="0"/>
        <v>0</v>
      </c>
      <c r="T14" s="18">
        <f t="shared" si="1"/>
        <v>0</v>
      </c>
      <c r="U14" s="18">
        <f t="shared" si="2"/>
        <v>0</v>
      </c>
      <c r="V14" s="18">
        <f t="shared" si="3"/>
        <v>0</v>
      </c>
      <c r="W14" s="18">
        <f t="shared" si="4"/>
        <v>0</v>
      </c>
      <c r="X14" s="18">
        <f t="shared" si="5"/>
        <v>0</v>
      </c>
      <c r="Y14" s="18">
        <f t="shared" si="6"/>
        <v>0</v>
      </c>
      <c r="Z14" s="18">
        <f t="shared" si="7"/>
        <v>0</v>
      </c>
      <c r="AA14" s="18">
        <f t="shared" si="8"/>
        <v>0</v>
      </c>
      <c r="AB14" s="18">
        <f t="shared" si="9"/>
        <v>0</v>
      </c>
      <c r="AC14" s="18">
        <f t="shared" si="10"/>
        <v>0</v>
      </c>
      <c r="AD14" s="18">
        <f t="shared" si="11"/>
        <v>1</v>
      </c>
      <c r="AE14" s="18"/>
      <c r="AF14" s="18" cm="1">
        <f t="array" ref="AF14">IF(OR(S14:AD14=1),1,0)</f>
        <v>1</v>
      </c>
      <c r="AG14" s="18">
        <v>1</v>
      </c>
      <c r="AH14" s="18"/>
      <c r="AI14" s="18">
        <v>1</v>
      </c>
      <c r="AJ14" s="18"/>
      <c r="AK14" s="18">
        <v>1</v>
      </c>
      <c r="AL14" s="18"/>
      <c r="AM14" s="18"/>
      <c r="AN14" s="18"/>
      <c r="AO14" s="18"/>
      <c r="AP14" s="18"/>
      <c r="AQ14" s="18"/>
      <c r="AR14" s="18"/>
      <c r="AS14" s="18"/>
      <c r="AT14" s="18"/>
      <c r="AU14" s="18"/>
      <c r="AV14" s="18"/>
      <c r="AW14" s="18"/>
      <c r="AX14" s="18"/>
      <c r="AY14" s="18">
        <v>1</v>
      </c>
      <c r="AZ14" s="18"/>
      <c r="BA14" s="18"/>
      <c r="BB14" s="18"/>
      <c r="BC14" s="18"/>
      <c r="BD14" s="18"/>
    </row>
    <row r="15" spans="1:56" ht="22.5">
      <c r="A15" s="13" t="s">
        <v>83</v>
      </c>
      <c r="B15" s="8" t="s">
        <v>51</v>
      </c>
      <c r="C15" s="9" t="s">
        <v>52</v>
      </c>
      <c r="D15" s="7" t="s">
        <v>53</v>
      </c>
      <c r="E15" s="7">
        <v>4525519.5</v>
      </c>
      <c r="F15" s="7">
        <v>5671677.9000000004</v>
      </c>
      <c r="G15" s="7" t="s">
        <v>54</v>
      </c>
      <c r="H15" s="7" t="s">
        <v>55</v>
      </c>
      <c r="I15" s="7">
        <v>142.04599999999999</v>
      </c>
      <c r="J15" s="7">
        <v>17.510000000000002</v>
      </c>
      <c r="K15" s="7" t="s">
        <v>56</v>
      </c>
      <c r="L15" s="25">
        <v>1</v>
      </c>
      <c r="M15" s="31" t="s">
        <v>132</v>
      </c>
      <c r="N15" s="8" t="s">
        <v>60</v>
      </c>
      <c r="O15" s="10" t="s">
        <v>51</v>
      </c>
      <c r="P15" s="10"/>
      <c r="Q15" s="10">
        <v>0.20100000000000001</v>
      </c>
      <c r="R15" s="10">
        <v>32</v>
      </c>
      <c r="S15" s="10">
        <f t="shared" si="0"/>
        <v>0</v>
      </c>
      <c r="T15" s="10">
        <f t="shared" si="1"/>
        <v>1</v>
      </c>
      <c r="U15" s="10">
        <f t="shared" si="2"/>
        <v>0</v>
      </c>
      <c r="V15" s="10">
        <f t="shared" si="3"/>
        <v>0</v>
      </c>
      <c r="W15" s="10">
        <f t="shared" si="4"/>
        <v>0</v>
      </c>
      <c r="X15" s="10">
        <f t="shared" si="5"/>
        <v>0</v>
      </c>
      <c r="Y15" s="10">
        <f t="shared" si="6"/>
        <v>0</v>
      </c>
      <c r="Z15" s="10">
        <f t="shared" si="7"/>
        <v>0</v>
      </c>
      <c r="AA15" s="10">
        <f t="shared" si="8"/>
        <v>0</v>
      </c>
      <c r="AB15" s="10">
        <f t="shared" si="9"/>
        <v>0</v>
      </c>
      <c r="AC15" s="10">
        <f t="shared" si="10"/>
        <v>0</v>
      </c>
      <c r="AD15" s="10">
        <f t="shared" si="11"/>
        <v>0</v>
      </c>
      <c r="AE15" s="10"/>
      <c r="AF15" s="10" cm="1">
        <f t="array" ref="AF15">IF(OR(S15:AD15=1),1,0)</f>
        <v>1</v>
      </c>
      <c r="AG15" s="18">
        <v>1</v>
      </c>
      <c r="AH15" s="18"/>
      <c r="AI15" s="18">
        <v>1</v>
      </c>
      <c r="AJ15" s="18"/>
      <c r="AK15" s="18">
        <v>1</v>
      </c>
      <c r="AL15" s="18"/>
      <c r="AM15" s="18"/>
      <c r="AN15" s="18"/>
      <c r="AO15" s="18"/>
      <c r="AP15" s="18"/>
      <c r="AQ15" s="18"/>
      <c r="AR15" s="18"/>
      <c r="AS15" s="18"/>
      <c r="AT15" s="18"/>
      <c r="AU15" s="18"/>
      <c r="AV15" s="18"/>
      <c r="AW15" s="18"/>
      <c r="AX15" s="18"/>
      <c r="AY15" s="18">
        <v>1</v>
      </c>
      <c r="AZ15" s="18"/>
      <c r="BA15" s="18"/>
      <c r="BB15" s="18"/>
      <c r="BC15" s="18"/>
      <c r="BD15" s="18"/>
    </row>
    <row r="16" spans="1:56">
      <c r="A16" s="13" t="s">
        <v>84</v>
      </c>
      <c r="B16" s="8" t="s">
        <v>51</v>
      </c>
      <c r="C16" s="9" t="s">
        <v>52</v>
      </c>
      <c r="D16" s="7" t="s">
        <v>53</v>
      </c>
      <c r="E16" s="7">
        <v>4524962.2</v>
      </c>
      <c r="F16" s="7">
        <v>5671963.2999999998</v>
      </c>
      <c r="G16" s="7" t="s">
        <v>54</v>
      </c>
      <c r="H16" s="7" t="s">
        <v>55</v>
      </c>
      <c r="I16" s="7">
        <v>145.196</v>
      </c>
      <c r="J16" s="7">
        <v>18.73</v>
      </c>
      <c r="K16" s="7" t="s">
        <v>59</v>
      </c>
      <c r="L16" s="8">
        <v>1</v>
      </c>
      <c r="M16" s="18"/>
      <c r="N16" s="8" t="s">
        <v>60</v>
      </c>
      <c r="O16" s="10" t="s">
        <v>51</v>
      </c>
      <c r="P16" s="10"/>
      <c r="Q16" s="10">
        <v>0.15</v>
      </c>
      <c r="R16" s="10">
        <v>72</v>
      </c>
      <c r="S16" s="10">
        <f t="shared" si="0"/>
        <v>0</v>
      </c>
      <c r="T16" s="10">
        <f t="shared" si="1"/>
        <v>0</v>
      </c>
      <c r="U16" s="10">
        <f t="shared" si="2"/>
        <v>1</v>
      </c>
      <c r="V16" s="10">
        <f t="shared" si="3"/>
        <v>0</v>
      </c>
      <c r="W16" s="10">
        <f t="shared" si="4"/>
        <v>0</v>
      </c>
      <c r="X16" s="10">
        <f t="shared" si="5"/>
        <v>0</v>
      </c>
      <c r="Y16" s="10">
        <f t="shared" si="6"/>
        <v>0</v>
      </c>
      <c r="Z16" s="10">
        <f t="shared" si="7"/>
        <v>0</v>
      </c>
      <c r="AA16" s="10">
        <f t="shared" si="8"/>
        <v>0</v>
      </c>
      <c r="AB16" s="10">
        <f t="shared" si="9"/>
        <v>0</v>
      </c>
      <c r="AC16" s="10">
        <f t="shared" si="10"/>
        <v>0</v>
      </c>
      <c r="AD16" s="10">
        <f t="shared" si="11"/>
        <v>0</v>
      </c>
      <c r="AE16" s="10"/>
      <c r="AF16" s="10" cm="1">
        <f t="array" ref="AF16">IF(OR(S16:AD16=1),1,0)</f>
        <v>1</v>
      </c>
      <c r="AG16" s="18">
        <v>1</v>
      </c>
      <c r="AH16" s="18"/>
      <c r="AI16" s="18">
        <v>1</v>
      </c>
      <c r="AJ16" s="18"/>
      <c r="AK16" s="18">
        <v>1</v>
      </c>
      <c r="AL16" s="18"/>
      <c r="AM16" s="18"/>
      <c r="AN16" s="18"/>
      <c r="AO16" s="18"/>
      <c r="AP16" s="18"/>
      <c r="AQ16" s="18"/>
      <c r="AR16" s="18"/>
      <c r="AS16" s="18"/>
      <c r="AT16" s="18"/>
      <c r="AU16" s="18"/>
      <c r="AV16" s="18"/>
      <c r="AW16" s="18"/>
      <c r="AX16" s="18"/>
      <c r="AY16" s="18">
        <v>1</v>
      </c>
      <c r="AZ16" s="18"/>
      <c r="BA16" s="18"/>
      <c r="BB16" s="18"/>
      <c r="BC16" s="18"/>
      <c r="BD16" s="18"/>
    </row>
    <row r="17" spans="1:56">
      <c r="A17" s="13" t="s">
        <v>85</v>
      </c>
      <c r="B17" s="8" t="s">
        <v>51</v>
      </c>
      <c r="C17" s="9" t="s">
        <v>52</v>
      </c>
      <c r="D17" s="7" t="s">
        <v>86</v>
      </c>
      <c r="E17" s="7">
        <v>4525494.5999999996</v>
      </c>
      <c r="F17" s="7">
        <v>5671764.9000000004</v>
      </c>
      <c r="G17" s="7" t="s">
        <v>54</v>
      </c>
      <c r="H17" s="7" t="s">
        <v>55</v>
      </c>
      <c r="I17" s="7">
        <v>141.89599999999999</v>
      </c>
      <c r="J17" s="7">
        <v>17.5</v>
      </c>
      <c r="K17" s="7" t="s">
        <v>59</v>
      </c>
      <c r="L17" s="8">
        <v>1</v>
      </c>
      <c r="M17" s="18"/>
      <c r="N17" s="8" t="s">
        <v>60</v>
      </c>
      <c r="O17" s="10"/>
      <c r="P17" s="10" t="s">
        <v>51</v>
      </c>
      <c r="Q17" s="10">
        <v>1.9E-2</v>
      </c>
      <c r="R17" s="10" t="s">
        <v>67</v>
      </c>
      <c r="S17" s="10">
        <f t="shared" si="0"/>
        <v>0</v>
      </c>
      <c r="T17" s="10">
        <f t="shared" si="1"/>
        <v>0</v>
      </c>
      <c r="U17" s="10">
        <f t="shared" si="2"/>
        <v>0</v>
      </c>
      <c r="V17" s="10">
        <f t="shared" si="3"/>
        <v>0</v>
      </c>
      <c r="W17" s="10">
        <f t="shared" si="4"/>
        <v>0</v>
      </c>
      <c r="X17" s="10">
        <f t="shared" si="5"/>
        <v>0</v>
      </c>
      <c r="Y17" s="10">
        <f t="shared" si="6"/>
        <v>0</v>
      </c>
      <c r="Z17" s="10">
        <f t="shared" si="7"/>
        <v>0</v>
      </c>
      <c r="AA17" s="10">
        <f t="shared" si="8"/>
        <v>0</v>
      </c>
      <c r="AB17" s="10">
        <f t="shared" si="9"/>
        <v>0</v>
      </c>
      <c r="AC17" s="10">
        <f t="shared" si="10"/>
        <v>0</v>
      </c>
      <c r="AD17" s="10">
        <f t="shared" si="11"/>
        <v>1</v>
      </c>
      <c r="AE17" s="10"/>
      <c r="AF17" s="10" cm="1">
        <f t="array" ref="AF17">IF(OR(S17:AD17=1),1,0)</f>
        <v>1</v>
      </c>
      <c r="AG17" s="18">
        <v>1</v>
      </c>
      <c r="AH17" s="18"/>
      <c r="AI17" s="18">
        <v>1</v>
      </c>
      <c r="AJ17" s="18"/>
      <c r="AK17" s="18">
        <v>1</v>
      </c>
      <c r="AL17" s="18"/>
      <c r="AM17" s="18"/>
      <c r="AN17" s="18"/>
      <c r="AO17" s="18"/>
      <c r="AP17" s="18"/>
      <c r="AQ17" s="18"/>
      <c r="AR17" s="18"/>
      <c r="AS17" s="18"/>
      <c r="AT17" s="18"/>
      <c r="AU17" s="18"/>
      <c r="AV17" s="18"/>
      <c r="AW17" s="18"/>
      <c r="AX17" s="18"/>
      <c r="AY17" s="18">
        <v>1</v>
      </c>
      <c r="AZ17" s="18"/>
      <c r="BA17" s="18"/>
      <c r="BB17" s="18"/>
      <c r="BC17" s="18"/>
      <c r="BD17" s="18"/>
    </row>
    <row r="18" spans="1:56">
      <c r="A18" s="13" t="s">
        <v>87</v>
      </c>
      <c r="B18" s="8" t="s">
        <v>51</v>
      </c>
      <c r="C18" s="9" t="s">
        <v>52</v>
      </c>
      <c r="D18" s="7" t="s">
        <v>53</v>
      </c>
      <c r="E18" s="7">
        <v>4525090.9000000004</v>
      </c>
      <c r="F18" s="7">
        <v>5672366.2000000002</v>
      </c>
      <c r="G18" s="7" t="s">
        <v>82</v>
      </c>
      <c r="H18" s="7" t="s">
        <v>55</v>
      </c>
      <c r="I18" s="7">
        <v>139.41</v>
      </c>
      <c r="J18" s="7">
        <v>16</v>
      </c>
      <c r="K18" s="7" t="s">
        <v>59</v>
      </c>
      <c r="L18" s="8">
        <v>1</v>
      </c>
      <c r="M18" s="18"/>
      <c r="N18" s="8" t="s">
        <v>60</v>
      </c>
      <c r="O18" s="10" t="s">
        <v>51</v>
      </c>
      <c r="P18" s="10"/>
      <c r="Q18" s="10">
        <v>0.82699999999999996</v>
      </c>
      <c r="R18" s="10">
        <v>186</v>
      </c>
      <c r="S18" s="10">
        <f t="shared" si="0"/>
        <v>0</v>
      </c>
      <c r="T18" s="10">
        <f t="shared" si="1"/>
        <v>0</v>
      </c>
      <c r="U18" s="10">
        <f t="shared" si="2"/>
        <v>0</v>
      </c>
      <c r="V18" s="10">
        <f t="shared" si="3"/>
        <v>0</v>
      </c>
      <c r="W18" s="10">
        <f t="shared" si="4"/>
        <v>0</v>
      </c>
      <c r="X18" s="10">
        <f t="shared" si="5"/>
        <v>0</v>
      </c>
      <c r="Y18" s="10">
        <f t="shared" si="6"/>
        <v>1</v>
      </c>
      <c r="Z18" s="10">
        <f t="shared" si="7"/>
        <v>0</v>
      </c>
      <c r="AA18" s="10">
        <f t="shared" si="8"/>
        <v>0</v>
      </c>
      <c r="AB18" s="10">
        <f t="shared" si="9"/>
        <v>0</v>
      </c>
      <c r="AC18" s="10">
        <f t="shared" si="10"/>
        <v>0</v>
      </c>
      <c r="AD18" s="10">
        <f t="shared" si="11"/>
        <v>0</v>
      </c>
      <c r="AE18" s="10"/>
      <c r="AF18" s="10" cm="1">
        <f t="array" ref="AF18">IF(OR(S18:AD18=1),1,0)</f>
        <v>1</v>
      </c>
      <c r="AG18" s="18">
        <v>1</v>
      </c>
      <c r="AH18" s="18"/>
      <c r="AI18" s="18">
        <v>1</v>
      </c>
      <c r="AJ18" s="18"/>
      <c r="AK18" s="18">
        <v>1</v>
      </c>
      <c r="AL18" s="18"/>
      <c r="AM18" s="18"/>
      <c r="AN18" s="18"/>
      <c r="AO18" s="18"/>
      <c r="AP18" s="18"/>
      <c r="AQ18" s="18"/>
      <c r="AR18" s="18"/>
      <c r="AS18" s="18"/>
      <c r="AT18" s="18"/>
      <c r="AU18" s="18"/>
      <c r="AV18" s="18"/>
      <c r="AW18" s="18"/>
      <c r="AX18" s="18"/>
      <c r="AY18" s="18">
        <v>1</v>
      </c>
      <c r="AZ18" s="18"/>
      <c r="BA18" s="18"/>
      <c r="BB18" s="18"/>
      <c r="BC18" s="18"/>
      <c r="BD18" s="18"/>
    </row>
    <row r="19" spans="1:56" ht="22.5">
      <c r="A19" s="13" t="s">
        <v>88</v>
      </c>
      <c r="B19" s="8" t="s">
        <v>51</v>
      </c>
      <c r="C19" s="9" t="s">
        <v>89</v>
      </c>
      <c r="D19" s="7" t="s">
        <v>65</v>
      </c>
      <c r="E19" s="7">
        <v>4525175.0999999996</v>
      </c>
      <c r="F19" s="7">
        <v>5671750</v>
      </c>
      <c r="G19" s="7" t="s">
        <v>54</v>
      </c>
      <c r="H19" s="7" t="s">
        <v>55</v>
      </c>
      <c r="I19" s="7">
        <v>143.822</v>
      </c>
      <c r="J19" s="7">
        <v>20</v>
      </c>
      <c r="K19" s="7" t="s">
        <v>56</v>
      </c>
      <c r="L19" s="8">
        <v>1</v>
      </c>
      <c r="M19" s="18"/>
      <c r="N19" s="8" t="s">
        <v>60</v>
      </c>
      <c r="O19" s="10" t="s">
        <v>51</v>
      </c>
      <c r="P19" s="10"/>
      <c r="Q19" s="10">
        <v>0.24199999999999999</v>
      </c>
      <c r="R19" s="10">
        <v>106</v>
      </c>
      <c r="S19" s="10">
        <f t="shared" si="0"/>
        <v>0</v>
      </c>
      <c r="T19" s="10">
        <f t="shared" si="1"/>
        <v>0</v>
      </c>
      <c r="U19" s="10">
        <f t="shared" si="2"/>
        <v>0</v>
      </c>
      <c r="V19" s="10">
        <f t="shared" si="3"/>
        <v>1</v>
      </c>
      <c r="W19" s="10">
        <f t="shared" si="4"/>
        <v>0</v>
      </c>
      <c r="X19" s="10">
        <f t="shared" si="5"/>
        <v>0</v>
      </c>
      <c r="Y19" s="10">
        <f t="shared" si="6"/>
        <v>0</v>
      </c>
      <c r="Z19" s="10">
        <f t="shared" si="7"/>
        <v>0</v>
      </c>
      <c r="AA19" s="10">
        <f t="shared" si="8"/>
        <v>0</v>
      </c>
      <c r="AB19" s="10">
        <f t="shared" si="9"/>
        <v>0</v>
      </c>
      <c r="AC19" s="10">
        <f t="shared" si="10"/>
        <v>0</v>
      </c>
      <c r="AD19" s="10">
        <f t="shared" si="11"/>
        <v>0</v>
      </c>
      <c r="AE19" s="10"/>
      <c r="AF19" s="10" cm="1">
        <f t="array" ref="AF19">IF(OR(S19:AD19=1),1,0)</f>
        <v>1</v>
      </c>
      <c r="AG19" s="18">
        <v>1</v>
      </c>
      <c r="AH19" s="18"/>
      <c r="AI19" s="18">
        <v>1</v>
      </c>
      <c r="AJ19" s="18"/>
      <c r="AK19" s="18">
        <v>1</v>
      </c>
      <c r="AL19" s="18"/>
      <c r="AM19" s="18"/>
      <c r="AN19" s="18"/>
      <c r="AO19" s="18"/>
      <c r="AP19" s="18"/>
      <c r="AQ19" s="18"/>
      <c r="AR19" s="18"/>
      <c r="AS19" s="18"/>
      <c r="AT19" s="18"/>
      <c r="AU19" s="18"/>
      <c r="AV19" s="18"/>
      <c r="AW19" s="18"/>
      <c r="AX19" s="18"/>
      <c r="AY19" s="18">
        <v>1</v>
      </c>
      <c r="AZ19" s="18"/>
      <c r="BA19" s="18"/>
      <c r="BB19" s="18"/>
      <c r="BC19" s="18"/>
      <c r="BD19" s="18"/>
    </row>
    <row r="20" spans="1:56">
      <c r="A20" s="13" t="s">
        <v>90</v>
      </c>
      <c r="B20" s="8" t="s">
        <v>51</v>
      </c>
      <c r="C20" s="9" t="s">
        <v>52</v>
      </c>
      <c r="D20" s="7" t="s">
        <v>65</v>
      </c>
      <c r="E20" s="7">
        <v>4525143.0999999996</v>
      </c>
      <c r="F20" s="7">
        <v>5672228.2000000002</v>
      </c>
      <c r="G20" s="7" t="s">
        <v>54</v>
      </c>
      <c r="H20" s="7" t="s">
        <v>55</v>
      </c>
      <c r="I20" s="7">
        <v>142.69999999999999</v>
      </c>
      <c r="J20" s="7">
        <v>19</v>
      </c>
      <c r="K20" s="7" t="s">
        <v>59</v>
      </c>
      <c r="L20" s="22">
        <v>1</v>
      </c>
      <c r="M20" s="18">
        <v>1</v>
      </c>
      <c r="N20" s="8" t="s">
        <v>60</v>
      </c>
      <c r="O20" s="10" t="s">
        <v>51</v>
      </c>
      <c r="P20" s="10"/>
      <c r="Q20" s="10">
        <v>0.60899999999999999</v>
      </c>
      <c r="R20" s="10">
        <v>154</v>
      </c>
      <c r="S20" s="10">
        <f t="shared" si="0"/>
        <v>0</v>
      </c>
      <c r="T20" s="10">
        <f t="shared" si="1"/>
        <v>0</v>
      </c>
      <c r="U20" s="10">
        <f t="shared" si="2"/>
        <v>0</v>
      </c>
      <c r="V20" s="10">
        <f t="shared" si="3"/>
        <v>0</v>
      </c>
      <c r="W20" s="10">
        <f t="shared" si="4"/>
        <v>0</v>
      </c>
      <c r="X20" s="10">
        <f t="shared" si="5"/>
        <v>1</v>
      </c>
      <c r="Y20" s="10">
        <f t="shared" si="6"/>
        <v>0</v>
      </c>
      <c r="Z20" s="10">
        <f t="shared" si="7"/>
        <v>0</v>
      </c>
      <c r="AA20" s="10">
        <f t="shared" si="8"/>
        <v>0</v>
      </c>
      <c r="AB20" s="10">
        <f t="shared" si="9"/>
        <v>0</v>
      </c>
      <c r="AC20" s="10">
        <f t="shared" si="10"/>
        <v>0</v>
      </c>
      <c r="AD20" s="10">
        <f t="shared" si="11"/>
        <v>0</v>
      </c>
      <c r="AE20" s="10"/>
      <c r="AF20" s="10" cm="1">
        <f t="array" ref="AF20">IF(OR(S20:AD20=1),1,0)</f>
        <v>1</v>
      </c>
      <c r="AG20" s="18">
        <v>1</v>
      </c>
      <c r="AH20" s="18"/>
      <c r="AI20" s="18">
        <v>1</v>
      </c>
      <c r="AJ20" s="18"/>
      <c r="AK20" s="18">
        <v>1</v>
      </c>
      <c r="AL20" s="18"/>
      <c r="AM20" s="18"/>
      <c r="AN20" s="18"/>
      <c r="AO20" s="18"/>
      <c r="AP20" s="18"/>
      <c r="AQ20" s="18"/>
      <c r="AR20" s="18"/>
      <c r="AS20" s="18"/>
      <c r="AT20" s="18"/>
      <c r="AU20" s="18"/>
      <c r="AV20" s="18"/>
      <c r="AW20" s="18"/>
      <c r="AX20" s="18"/>
      <c r="AY20" s="18">
        <v>1</v>
      </c>
      <c r="AZ20" s="18"/>
      <c r="BA20" s="18"/>
      <c r="BB20" s="18"/>
      <c r="BC20" s="18"/>
      <c r="BD20" s="18"/>
    </row>
    <row r="21" spans="1:56">
      <c r="A21" s="13" t="s">
        <v>91</v>
      </c>
      <c r="B21" s="8" t="s">
        <v>51</v>
      </c>
      <c r="C21" s="9" t="s">
        <v>52</v>
      </c>
      <c r="D21" s="7" t="s">
        <v>65</v>
      </c>
      <c r="E21" s="7">
        <v>4525128.93</v>
      </c>
      <c r="F21" s="7">
        <v>5672135.6399999997</v>
      </c>
      <c r="G21" s="7" t="s">
        <v>54</v>
      </c>
      <c r="H21" s="7" t="s">
        <v>55</v>
      </c>
      <c r="I21" s="7">
        <v>144.196</v>
      </c>
      <c r="J21" s="7">
        <v>20</v>
      </c>
      <c r="K21" s="7" t="s">
        <v>59</v>
      </c>
      <c r="L21" s="8">
        <v>1</v>
      </c>
      <c r="M21" s="18"/>
      <c r="N21" s="8" t="s">
        <v>60</v>
      </c>
      <c r="O21" s="10" t="s">
        <v>51</v>
      </c>
      <c r="P21" s="10"/>
      <c r="Q21" s="10">
        <v>0.58699999999999997</v>
      </c>
      <c r="R21" s="10">
        <v>95</v>
      </c>
      <c r="S21" s="10">
        <f t="shared" si="0"/>
        <v>0</v>
      </c>
      <c r="T21" s="10">
        <f t="shared" si="1"/>
        <v>0</v>
      </c>
      <c r="U21" s="10">
        <f t="shared" si="2"/>
        <v>0</v>
      </c>
      <c r="V21" s="10">
        <f t="shared" si="3"/>
        <v>1</v>
      </c>
      <c r="W21" s="10">
        <f t="shared" si="4"/>
        <v>0</v>
      </c>
      <c r="X21" s="10">
        <f t="shared" si="5"/>
        <v>0</v>
      </c>
      <c r="Y21" s="10">
        <f t="shared" si="6"/>
        <v>0</v>
      </c>
      <c r="Z21" s="10">
        <f t="shared" si="7"/>
        <v>0</v>
      </c>
      <c r="AA21" s="10">
        <f t="shared" si="8"/>
        <v>0</v>
      </c>
      <c r="AB21" s="10">
        <f t="shared" si="9"/>
        <v>0</v>
      </c>
      <c r="AC21" s="10">
        <f t="shared" si="10"/>
        <v>0</v>
      </c>
      <c r="AD21" s="10">
        <f t="shared" si="11"/>
        <v>0</v>
      </c>
      <c r="AE21" s="10"/>
      <c r="AF21" s="10" cm="1">
        <f t="array" ref="AF21">IF(OR(S21:AD21=1),1,0)</f>
        <v>1</v>
      </c>
      <c r="AG21" s="18">
        <v>1</v>
      </c>
      <c r="AH21" s="18"/>
      <c r="AI21" s="18">
        <v>1</v>
      </c>
      <c r="AJ21" s="18"/>
      <c r="AK21" s="18">
        <v>1</v>
      </c>
      <c r="AL21" s="18"/>
      <c r="AM21" s="18"/>
      <c r="AN21" s="18"/>
      <c r="AO21" s="18"/>
      <c r="AP21" s="18"/>
      <c r="AQ21" s="18"/>
      <c r="AR21" s="18"/>
      <c r="AS21" s="18"/>
      <c r="AT21" s="18"/>
      <c r="AU21" s="18"/>
      <c r="AV21" s="18"/>
      <c r="AW21" s="18"/>
      <c r="AX21" s="18"/>
      <c r="AY21" s="18">
        <v>1</v>
      </c>
      <c r="AZ21" s="18"/>
      <c r="BA21" s="18"/>
      <c r="BB21" s="18"/>
      <c r="BC21" s="18"/>
      <c r="BD21" s="18"/>
    </row>
    <row r="22" spans="1:56">
      <c r="A22" s="13" t="s">
        <v>92</v>
      </c>
      <c r="B22" s="8" t="s">
        <v>51</v>
      </c>
      <c r="C22" s="9" t="s">
        <v>52</v>
      </c>
      <c r="D22" s="7" t="s">
        <v>93</v>
      </c>
      <c r="E22" s="7">
        <v>4525278.22</v>
      </c>
      <c r="F22" s="7">
        <v>5671982.3899999997</v>
      </c>
      <c r="G22" s="7" t="s">
        <v>54</v>
      </c>
      <c r="H22" s="7" t="s">
        <v>55</v>
      </c>
      <c r="I22" s="7">
        <v>143.946</v>
      </c>
      <c r="J22" s="7">
        <v>19</v>
      </c>
      <c r="K22" s="7" t="s">
        <v>59</v>
      </c>
      <c r="L22" s="22">
        <v>1</v>
      </c>
      <c r="M22" s="18">
        <v>1</v>
      </c>
      <c r="N22" s="8" t="s">
        <v>60</v>
      </c>
      <c r="O22" s="10" t="s">
        <v>51</v>
      </c>
      <c r="P22" s="10"/>
      <c r="Q22" s="10">
        <v>0.33</v>
      </c>
      <c r="R22" s="10">
        <v>49</v>
      </c>
      <c r="S22" s="10">
        <f t="shared" si="0"/>
        <v>0</v>
      </c>
      <c r="T22" s="10">
        <f t="shared" si="1"/>
        <v>1</v>
      </c>
      <c r="U22" s="10">
        <f t="shared" si="2"/>
        <v>0</v>
      </c>
      <c r="V22" s="10">
        <f t="shared" si="3"/>
        <v>0</v>
      </c>
      <c r="W22" s="10">
        <f t="shared" si="4"/>
        <v>0</v>
      </c>
      <c r="X22" s="10">
        <f t="shared" si="5"/>
        <v>0</v>
      </c>
      <c r="Y22" s="10">
        <f t="shared" si="6"/>
        <v>0</v>
      </c>
      <c r="Z22" s="10">
        <f t="shared" si="7"/>
        <v>0</v>
      </c>
      <c r="AA22" s="10">
        <f t="shared" si="8"/>
        <v>0</v>
      </c>
      <c r="AB22" s="10">
        <f t="shared" si="9"/>
        <v>0</v>
      </c>
      <c r="AC22" s="10">
        <f t="shared" si="10"/>
        <v>0</v>
      </c>
      <c r="AD22" s="10">
        <f t="shared" si="11"/>
        <v>0</v>
      </c>
      <c r="AE22" s="10"/>
      <c r="AF22" s="10" cm="1">
        <f t="array" ref="AF22">IF(OR(S22:AD22=1),1,0)</f>
        <v>1</v>
      </c>
      <c r="AG22" s="18">
        <v>1</v>
      </c>
      <c r="AH22" s="18"/>
      <c r="AI22" s="18">
        <v>1</v>
      </c>
      <c r="AJ22" s="18"/>
      <c r="AK22" s="18">
        <v>1</v>
      </c>
      <c r="AL22" s="18"/>
      <c r="AM22" s="18"/>
      <c r="AN22" s="18"/>
      <c r="AO22" s="18"/>
      <c r="AP22" s="18"/>
      <c r="AQ22" s="18"/>
      <c r="AR22" s="18"/>
      <c r="AS22" s="18"/>
      <c r="AT22" s="18"/>
      <c r="AU22" s="18"/>
      <c r="AV22" s="18"/>
      <c r="AW22" s="18"/>
      <c r="AX22" s="18"/>
      <c r="AY22" s="18">
        <v>1</v>
      </c>
      <c r="AZ22" s="18"/>
      <c r="BA22" s="18"/>
      <c r="BB22" s="18"/>
      <c r="BC22" s="18"/>
      <c r="BD22" s="18"/>
    </row>
    <row r="23" spans="1:56">
      <c r="A23" s="13" t="s">
        <v>94</v>
      </c>
      <c r="B23" s="8" t="s">
        <v>51</v>
      </c>
      <c r="C23" s="9" t="s">
        <v>52</v>
      </c>
      <c r="D23" s="7" t="s">
        <v>93</v>
      </c>
      <c r="E23" s="7">
        <v>4525363.5</v>
      </c>
      <c r="F23" s="7">
        <v>5672012.2000000002</v>
      </c>
      <c r="G23" s="7" t="s">
        <v>54</v>
      </c>
      <c r="H23" s="7" t="s">
        <v>55</v>
      </c>
      <c r="I23" s="7">
        <v>143.27699999999999</v>
      </c>
      <c r="J23" s="7">
        <v>20.5</v>
      </c>
      <c r="K23" s="7" t="s">
        <v>59</v>
      </c>
      <c r="L23" s="8">
        <v>1</v>
      </c>
      <c r="M23" s="18"/>
      <c r="N23" s="8" t="s">
        <v>60</v>
      </c>
      <c r="O23" s="10" t="s">
        <v>51</v>
      </c>
      <c r="P23" s="10"/>
      <c r="Q23" s="10">
        <v>0.502</v>
      </c>
      <c r="R23" s="10">
        <v>98</v>
      </c>
      <c r="S23" s="10">
        <f t="shared" si="0"/>
        <v>0</v>
      </c>
      <c r="T23" s="10">
        <f t="shared" si="1"/>
        <v>0</v>
      </c>
      <c r="U23" s="10">
        <f t="shared" si="2"/>
        <v>0</v>
      </c>
      <c r="V23" s="10">
        <f t="shared" si="3"/>
        <v>1</v>
      </c>
      <c r="W23" s="10">
        <f t="shared" si="4"/>
        <v>0</v>
      </c>
      <c r="X23" s="10">
        <f t="shared" si="5"/>
        <v>0</v>
      </c>
      <c r="Y23" s="10">
        <f t="shared" si="6"/>
        <v>0</v>
      </c>
      <c r="Z23" s="10">
        <f t="shared" si="7"/>
        <v>0</v>
      </c>
      <c r="AA23" s="10">
        <f t="shared" si="8"/>
        <v>0</v>
      </c>
      <c r="AB23" s="10">
        <f t="shared" si="9"/>
        <v>0</v>
      </c>
      <c r="AC23" s="10">
        <f t="shared" si="10"/>
        <v>0</v>
      </c>
      <c r="AD23" s="10">
        <f t="shared" si="11"/>
        <v>0</v>
      </c>
      <c r="AE23" s="10"/>
      <c r="AF23" s="10" cm="1">
        <f t="array" ref="AF23">IF(OR(S23:AD23=1),1,0)</f>
        <v>1</v>
      </c>
      <c r="AG23" s="18">
        <v>1</v>
      </c>
      <c r="AH23" s="18"/>
      <c r="AI23" s="18">
        <v>1</v>
      </c>
      <c r="AJ23" s="18"/>
      <c r="AK23" s="18">
        <v>1</v>
      </c>
      <c r="AL23" s="18"/>
      <c r="AM23" s="18"/>
      <c r="AN23" s="18"/>
      <c r="AO23" s="18"/>
      <c r="AP23" s="18"/>
      <c r="AQ23" s="18"/>
      <c r="AR23" s="18"/>
      <c r="AS23" s="18"/>
      <c r="AT23" s="18"/>
      <c r="AU23" s="18"/>
      <c r="AV23" s="18"/>
      <c r="AW23" s="18"/>
      <c r="AX23" s="18"/>
      <c r="AY23" s="18">
        <v>1</v>
      </c>
      <c r="AZ23" s="18"/>
      <c r="BA23" s="18"/>
      <c r="BB23" s="18"/>
      <c r="BC23" s="18"/>
      <c r="BD23" s="18"/>
    </row>
    <row r="24" spans="1:56" ht="67.5">
      <c r="A24" s="13" t="s">
        <v>95</v>
      </c>
      <c r="B24" s="8" t="s">
        <v>51</v>
      </c>
      <c r="C24" s="9" t="s">
        <v>52</v>
      </c>
      <c r="D24" s="7" t="s">
        <v>96</v>
      </c>
      <c r="E24" s="7">
        <v>4524894.04</v>
      </c>
      <c r="F24" s="7">
        <v>5671769.1699999999</v>
      </c>
      <c r="G24" s="7" t="s">
        <v>54</v>
      </c>
      <c r="H24" s="7" t="s">
        <v>55</v>
      </c>
      <c r="I24" s="7">
        <v>145.83600000000001</v>
      </c>
      <c r="J24" s="7">
        <v>20</v>
      </c>
      <c r="K24" s="7" t="s">
        <v>56</v>
      </c>
      <c r="L24" s="8">
        <v>1</v>
      </c>
      <c r="M24" s="18"/>
      <c r="N24" s="8" t="s">
        <v>60</v>
      </c>
      <c r="O24" s="10"/>
      <c r="P24" s="10" t="s">
        <v>51</v>
      </c>
      <c r="Q24" s="23"/>
      <c r="R24" s="15"/>
      <c r="S24" s="10">
        <f t="shared" si="0"/>
        <v>0</v>
      </c>
      <c r="T24" s="10">
        <f t="shared" si="1"/>
        <v>0</v>
      </c>
      <c r="U24" s="10">
        <f t="shared" si="2"/>
        <v>0</v>
      </c>
      <c r="V24" s="10">
        <f t="shared" si="3"/>
        <v>0</v>
      </c>
      <c r="W24" s="10">
        <f t="shared" si="4"/>
        <v>0</v>
      </c>
      <c r="X24" s="10">
        <f t="shared" si="5"/>
        <v>0</v>
      </c>
      <c r="Y24" s="10">
        <f t="shared" si="6"/>
        <v>0</v>
      </c>
      <c r="Z24" s="10">
        <f t="shared" si="7"/>
        <v>0</v>
      </c>
      <c r="AA24" s="10">
        <f t="shared" si="8"/>
        <v>0</v>
      </c>
      <c r="AB24" s="10">
        <f t="shared" si="9"/>
        <v>0</v>
      </c>
      <c r="AC24" s="10">
        <f t="shared" si="10"/>
        <v>0</v>
      </c>
      <c r="AD24" s="10">
        <f t="shared" si="11"/>
        <v>0</v>
      </c>
      <c r="AE24" s="10">
        <v>1</v>
      </c>
      <c r="AF24" s="10">
        <v>1</v>
      </c>
      <c r="AG24" s="18">
        <v>1</v>
      </c>
      <c r="AH24" s="18"/>
      <c r="AI24" s="18">
        <v>1</v>
      </c>
      <c r="AJ24" s="18"/>
      <c r="AK24" s="18">
        <v>1</v>
      </c>
      <c r="AL24" s="18"/>
      <c r="AM24" s="18"/>
      <c r="AN24" s="18"/>
      <c r="AO24" s="18"/>
      <c r="AP24" s="18"/>
      <c r="AQ24" s="18"/>
      <c r="AR24" s="18"/>
      <c r="AS24" s="18"/>
      <c r="AT24" s="18"/>
      <c r="AU24" s="18"/>
      <c r="AV24" s="18"/>
      <c r="AW24" s="18"/>
      <c r="AX24" s="18"/>
      <c r="AY24" s="18">
        <v>1</v>
      </c>
      <c r="AZ24" s="18"/>
      <c r="BA24" s="18"/>
      <c r="BB24" s="18"/>
      <c r="BC24" s="18"/>
      <c r="BD24" s="18" t="s">
        <v>139</v>
      </c>
    </row>
    <row r="25" spans="1:56" ht="67.5">
      <c r="A25" s="13" t="s">
        <v>97</v>
      </c>
      <c r="B25" s="8" t="s">
        <v>51</v>
      </c>
      <c r="C25" s="9" t="s">
        <v>52</v>
      </c>
      <c r="D25" s="7" t="s">
        <v>96</v>
      </c>
      <c r="E25" s="7">
        <v>4524866.25</v>
      </c>
      <c r="F25" s="7">
        <v>5671689.5199999996</v>
      </c>
      <c r="G25" s="7" t="s">
        <v>54</v>
      </c>
      <c r="H25" s="7" t="s">
        <v>55</v>
      </c>
      <c r="I25" s="7">
        <v>145.05600000000001</v>
      </c>
      <c r="J25" s="7">
        <v>21.5</v>
      </c>
      <c r="K25" s="7" t="s">
        <v>59</v>
      </c>
      <c r="L25" s="8">
        <v>1</v>
      </c>
      <c r="M25" s="18"/>
      <c r="N25" s="8" t="s">
        <v>60</v>
      </c>
      <c r="O25" s="10"/>
      <c r="P25" s="10" t="s">
        <v>51</v>
      </c>
      <c r="Q25" s="23"/>
      <c r="R25" s="15"/>
      <c r="S25" s="10">
        <f t="shared" si="0"/>
        <v>0</v>
      </c>
      <c r="T25" s="10">
        <f t="shared" si="1"/>
        <v>0</v>
      </c>
      <c r="U25" s="10">
        <f t="shared" si="2"/>
        <v>0</v>
      </c>
      <c r="V25" s="10">
        <f t="shared" si="3"/>
        <v>0</v>
      </c>
      <c r="W25" s="10">
        <f t="shared" si="4"/>
        <v>0</v>
      </c>
      <c r="X25" s="10">
        <f t="shared" si="5"/>
        <v>0</v>
      </c>
      <c r="Y25" s="10">
        <f t="shared" si="6"/>
        <v>0</v>
      </c>
      <c r="Z25" s="10">
        <f t="shared" si="7"/>
        <v>0</v>
      </c>
      <c r="AA25" s="10">
        <f t="shared" si="8"/>
        <v>0</v>
      </c>
      <c r="AB25" s="10">
        <f t="shared" si="9"/>
        <v>0</v>
      </c>
      <c r="AC25" s="10">
        <f t="shared" si="10"/>
        <v>0</v>
      </c>
      <c r="AD25" s="10">
        <f t="shared" si="11"/>
        <v>0</v>
      </c>
      <c r="AE25" s="10">
        <v>1</v>
      </c>
      <c r="AF25" s="10">
        <v>1</v>
      </c>
      <c r="AG25" s="18">
        <v>1</v>
      </c>
      <c r="AH25" s="18"/>
      <c r="AI25" s="18">
        <v>1</v>
      </c>
      <c r="AJ25" s="18"/>
      <c r="AK25" s="18">
        <v>1</v>
      </c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8">
        <v>1</v>
      </c>
      <c r="AZ25" s="18"/>
      <c r="BA25" s="18"/>
      <c r="BB25" s="18"/>
      <c r="BC25" s="18"/>
      <c r="BD25" s="18" t="s">
        <v>139</v>
      </c>
    </row>
    <row r="26" spans="1:56">
      <c r="A26" s="13" t="s">
        <v>98</v>
      </c>
      <c r="B26" s="8" t="s">
        <v>51</v>
      </c>
      <c r="C26" s="9" t="s">
        <v>52</v>
      </c>
      <c r="D26" s="7" t="s">
        <v>65</v>
      </c>
      <c r="E26" s="7">
        <v>4525215.17</v>
      </c>
      <c r="F26" s="7">
        <v>5671830.0700000003</v>
      </c>
      <c r="G26" s="7" t="s">
        <v>54</v>
      </c>
      <c r="H26" s="7" t="s">
        <v>55</v>
      </c>
      <c r="I26" s="7">
        <v>143.83600000000001</v>
      </c>
      <c r="J26" s="7">
        <v>20</v>
      </c>
      <c r="K26" s="7" t="s">
        <v>59</v>
      </c>
      <c r="L26" s="8">
        <v>1</v>
      </c>
      <c r="M26" s="18"/>
      <c r="N26" s="8" t="s">
        <v>60</v>
      </c>
      <c r="O26" s="10" t="s">
        <v>51</v>
      </c>
      <c r="P26" s="10"/>
      <c r="Q26" s="10">
        <v>0.33300000000000002</v>
      </c>
      <c r="R26" s="10">
        <v>103</v>
      </c>
      <c r="S26" s="10">
        <f t="shared" si="0"/>
        <v>0</v>
      </c>
      <c r="T26" s="10">
        <f t="shared" si="1"/>
        <v>0</v>
      </c>
      <c r="U26" s="10">
        <f t="shared" si="2"/>
        <v>0</v>
      </c>
      <c r="V26" s="10">
        <f t="shared" si="3"/>
        <v>1</v>
      </c>
      <c r="W26" s="10">
        <f t="shared" si="4"/>
        <v>0</v>
      </c>
      <c r="X26" s="10">
        <f t="shared" si="5"/>
        <v>0</v>
      </c>
      <c r="Y26" s="10">
        <f t="shared" si="6"/>
        <v>0</v>
      </c>
      <c r="Z26" s="10">
        <f t="shared" si="7"/>
        <v>0</v>
      </c>
      <c r="AA26" s="10">
        <f t="shared" si="8"/>
        <v>0</v>
      </c>
      <c r="AB26" s="10">
        <f t="shared" si="9"/>
        <v>0</v>
      </c>
      <c r="AC26" s="10">
        <f t="shared" si="10"/>
        <v>0</v>
      </c>
      <c r="AD26" s="10">
        <f t="shared" si="11"/>
        <v>0</v>
      </c>
      <c r="AE26" s="10"/>
      <c r="AF26" s="10" cm="1">
        <f t="array" ref="AF26">IF(OR(S26:AD26=1),1,0)</f>
        <v>1</v>
      </c>
      <c r="AG26" s="18">
        <v>1</v>
      </c>
      <c r="AH26" s="18"/>
      <c r="AI26" s="18">
        <v>1</v>
      </c>
      <c r="AJ26" s="18"/>
      <c r="AK26" s="18">
        <v>1</v>
      </c>
      <c r="AL26" s="18"/>
      <c r="AM26" s="18"/>
      <c r="AN26" s="18"/>
      <c r="AO26" s="18"/>
      <c r="AP26" s="18"/>
      <c r="AQ26" s="18"/>
      <c r="AR26" s="18"/>
      <c r="AS26" s="18"/>
      <c r="AT26" s="18"/>
      <c r="AU26" s="18"/>
      <c r="AV26" s="18"/>
      <c r="AW26" s="18"/>
      <c r="AX26" s="18"/>
      <c r="AY26" s="18">
        <v>1</v>
      </c>
      <c r="AZ26" s="18"/>
      <c r="BA26" s="18"/>
      <c r="BB26" s="18"/>
      <c r="BC26" s="18"/>
      <c r="BD26" s="18"/>
    </row>
    <row r="27" spans="1:56">
      <c r="A27" s="13" t="s">
        <v>99</v>
      </c>
      <c r="B27" s="8" t="s">
        <v>51</v>
      </c>
      <c r="C27" s="9" t="s">
        <v>52</v>
      </c>
      <c r="D27" s="7" t="s">
        <v>65</v>
      </c>
      <c r="E27" s="7">
        <v>4525075.58</v>
      </c>
      <c r="F27" s="7">
        <v>5672016.8300000001</v>
      </c>
      <c r="G27" s="7" t="s">
        <v>54</v>
      </c>
      <c r="H27" s="7" t="s">
        <v>55</v>
      </c>
      <c r="I27" s="7">
        <v>145.036</v>
      </c>
      <c r="J27" s="7">
        <v>20</v>
      </c>
      <c r="K27" s="7" t="s">
        <v>59</v>
      </c>
      <c r="L27" s="8">
        <v>1</v>
      </c>
      <c r="M27" s="18"/>
      <c r="N27" s="8" t="s">
        <v>60</v>
      </c>
      <c r="O27" s="10"/>
      <c r="P27" s="10" t="s">
        <v>51</v>
      </c>
      <c r="Q27" s="10">
        <v>6.5000000000000002E-2</v>
      </c>
      <c r="R27" s="10" t="s">
        <v>67</v>
      </c>
      <c r="S27" s="10">
        <f t="shared" si="0"/>
        <v>0</v>
      </c>
      <c r="T27" s="10">
        <f t="shared" si="1"/>
        <v>0</v>
      </c>
      <c r="U27" s="10">
        <f t="shared" si="2"/>
        <v>0</v>
      </c>
      <c r="V27" s="10">
        <f t="shared" si="3"/>
        <v>0</v>
      </c>
      <c r="W27" s="10">
        <f t="shared" si="4"/>
        <v>0</v>
      </c>
      <c r="X27" s="10">
        <f t="shared" si="5"/>
        <v>0</v>
      </c>
      <c r="Y27" s="10">
        <f t="shared" si="6"/>
        <v>0</v>
      </c>
      <c r="Z27" s="10">
        <f t="shared" si="7"/>
        <v>0</v>
      </c>
      <c r="AA27" s="10">
        <f t="shared" si="8"/>
        <v>0</v>
      </c>
      <c r="AB27" s="10">
        <f t="shared" si="9"/>
        <v>0</v>
      </c>
      <c r="AC27" s="10">
        <f t="shared" si="10"/>
        <v>0</v>
      </c>
      <c r="AD27" s="10">
        <f t="shared" si="11"/>
        <v>1</v>
      </c>
      <c r="AE27" s="10"/>
      <c r="AF27" s="10" cm="1">
        <f t="array" ref="AF27">IF(OR(S27:AD27=1),1,0)</f>
        <v>1</v>
      </c>
      <c r="AG27" s="18">
        <v>1</v>
      </c>
      <c r="AH27" s="18"/>
      <c r="AI27" s="18">
        <v>1</v>
      </c>
      <c r="AJ27" s="18"/>
      <c r="AK27" s="18">
        <v>1</v>
      </c>
      <c r="AL27" s="18"/>
      <c r="AM27" s="18"/>
      <c r="AN27" s="18"/>
      <c r="AO27" s="18"/>
      <c r="AP27" s="18"/>
      <c r="AQ27" s="18"/>
      <c r="AR27" s="18"/>
      <c r="AS27" s="18"/>
      <c r="AT27" s="18"/>
      <c r="AU27" s="18"/>
      <c r="AV27" s="18"/>
      <c r="AW27" s="18"/>
      <c r="AX27" s="18"/>
      <c r="AY27" s="18">
        <v>1</v>
      </c>
      <c r="AZ27" s="18"/>
      <c r="BA27" s="18"/>
      <c r="BB27" s="18"/>
      <c r="BC27" s="18"/>
      <c r="BD27" s="18"/>
    </row>
    <row r="28" spans="1:56" ht="22.5">
      <c r="A28" s="13" t="s">
        <v>100</v>
      </c>
      <c r="B28" s="8" t="s">
        <v>51</v>
      </c>
      <c r="C28" s="9" t="s">
        <v>101</v>
      </c>
      <c r="D28" s="7" t="s">
        <v>65</v>
      </c>
      <c r="E28" s="7">
        <v>4525266.409</v>
      </c>
      <c r="F28" s="7">
        <v>5672076.4510000004</v>
      </c>
      <c r="G28" s="7" t="s">
        <v>54</v>
      </c>
      <c r="H28" s="7" t="s">
        <v>55</v>
      </c>
      <c r="I28" s="7">
        <v>143.07</v>
      </c>
      <c r="J28" s="7">
        <v>19</v>
      </c>
      <c r="K28" s="7" t="s">
        <v>59</v>
      </c>
      <c r="L28" s="8">
        <v>1</v>
      </c>
      <c r="M28" s="18"/>
      <c r="N28" s="8" t="s">
        <v>60</v>
      </c>
      <c r="O28" s="10"/>
      <c r="P28" s="10" t="s">
        <v>51</v>
      </c>
      <c r="Q28" s="10">
        <v>5.8999999999999997E-2</v>
      </c>
      <c r="R28" s="10" t="s">
        <v>67</v>
      </c>
      <c r="S28" s="10">
        <f t="shared" si="0"/>
        <v>0</v>
      </c>
      <c r="T28" s="10">
        <f t="shared" si="1"/>
        <v>0</v>
      </c>
      <c r="U28" s="10">
        <f t="shared" si="2"/>
        <v>0</v>
      </c>
      <c r="V28" s="10">
        <f t="shared" si="3"/>
        <v>0</v>
      </c>
      <c r="W28" s="10">
        <f t="shared" si="4"/>
        <v>0</v>
      </c>
      <c r="X28" s="10">
        <f t="shared" si="5"/>
        <v>0</v>
      </c>
      <c r="Y28" s="10">
        <f t="shared" si="6"/>
        <v>0</v>
      </c>
      <c r="Z28" s="10">
        <f t="shared" si="7"/>
        <v>0</v>
      </c>
      <c r="AA28" s="10">
        <f t="shared" si="8"/>
        <v>0</v>
      </c>
      <c r="AB28" s="10">
        <f t="shared" si="9"/>
        <v>0</v>
      </c>
      <c r="AC28" s="10">
        <f t="shared" si="10"/>
        <v>0</v>
      </c>
      <c r="AD28" s="10">
        <f t="shared" si="11"/>
        <v>1</v>
      </c>
      <c r="AE28" s="10"/>
      <c r="AF28" s="10" cm="1">
        <f t="array" ref="AF28">IF(OR(S28:AD28=1),1,0)</f>
        <v>1</v>
      </c>
      <c r="AG28" s="18">
        <v>1</v>
      </c>
      <c r="AH28" s="18"/>
      <c r="AI28" s="18">
        <v>1</v>
      </c>
      <c r="AJ28" s="18"/>
      <c r="AK28" s="18">
        <v>1</v>
      </c>
      <c r="AL28" s="18"/>
      <c r="AM28" s="18"/>
      <c r="AN28" s="18"/>
      <c r="AO28" s="18"/>
      <c r="AP28" s="18"/>
      <c r="AQ28" s="18"/>
      <c r="AR28" s="18"/>
      <c r="AS28" s="18"/>
      <c r="AT28" s="18"/>
      <c r="AU28" s="18"/>
      <c r="AV28" s="18"/>
      <c r="AW28" s="18"/>
      <c r="AX28" s="18"/>
      <c r="AY28" s="18">
        <v>1</v>
      </c>
      <c r="AZ28" s="18"/>
      <c r="BA28" s="18"/>
      <c r="BB28" s="18"/>
      <c r="BC28" s="18"/>
      <c r="BD28" s="18"/>
    </row>
    <row r="29" spans="1:56">
      <c r="A29" s="13" t="s">
        <v>102</v>
      </c>
      <c r="B29" s="8" t="s">
        <v>51</v>
      </c>
      <c r="C29" s="9" t="s">
        <v>52</v>
      </c>
      <c r="D29" s="7" t="s">
        <v>65</v>
      </c>
      <c r="E29" s="7">
        <v>4525331.824</v>
      </c>
      <c r="F29" s="7">
        <v>5672029.2589999996</v>
      </c>
      <c r="G29" s="7" t="s">
        <v>54</v>
      </c>
      <c r="H29" s="7" t="s">
        <v>55</v>
      </c>
      <c r="I29" s="7">
        <v>143.13900000000001</v>
      </c>
      <c r="J29" s="7">
        <v>19.5</v>
      </c>
      <c r="K29" s="7" t="s">
        <v>59</v>
      </c>
      <c r="L29" s="8">
        <v>1</v>
      </c>
      <c r="M29" s="18"/>
      <c r="N29" s="8" t="s">
        <v>60</v>
      </c>
      <c r="O29" s="10"/>
      <c r="P29" s="10" t="s">
        <v>51</v>
      </c>
      <c r="Q29" s="10">
        <v>5.7000000000000002E-2</v>
      </c>
      <c r="R29" s="10" t="s">
        <v>67</v>
      </c>
      <c r="S29" s="10">
        <f t="shared" si="0"/>
        <v>0</v>
      </c>
      <c r="T29" s="10">
        <f t="shared" si="1"/>
        <v>0</v>
      </c>
      <c r="U29" s="10">
        <f t="shared" si="2"/>
        <v>0</v>
      </c>
      <c r="V29" s="10">
        <f t="shared" si="3"/>
        <v>0</v>
      </c>
      <c r="W29" s="10">
        <f t="shared" si="4"/>
        <v>0</v>
      </c>
      <c r="X29" s="10">
        <f t="shared" si="5"/>
        <v>0</v>
      </c>
      <c r="Y29" s="10">
        <f t="shared" si="6"/>
        <v>0</v>
      </c>
      <c r="Z29" s="10">
        <f t="shared" si="7"/>
        <v>0</v>
      </c>
      <c r="AA29" s="10">
        <f t="shared" si="8"/>
        <v>0</v>
      </c>
      <c r="AB29" s="10">
        <f t="shared" si="9"/>
        <v>0</v>
      </c>
      <c r="AC29" s="10">
        <f t="shared" si="10"/>
        <v>0</v>
      </c>
      <c r="AD29" s="10">
        <f t="shared" si="11"/>
        <v>1</v>
      </c>
      <c r="AE29" s="10"/>
      <c r="AF29" s="10" cm="1">
        <f t="array" ref="AF29">IF(OR(S29:AD29=1),1,0)</f>
        <v>1</v>
      </c>
      <c r="AG29" s="18">
        <v>1</v>
      </c>
      <c r="AH29" s="18"/>
      <c r="AI29" s="18">
        <v>1</v>
      </c>
      <c r="AJ29" s="18"/>
      <c r="AK29" s="18">
        <v>1</v>
      </c>
      <c r="AL29" s="18"/>
      <c r="AM29" s="18"/>
      <c r="AN29" s="18"/>
      <c r="AO29" s="18"/>
      <c r="AP29" s="18"/>
      <c r="AQ29" s="18"/>
      <c r="AR29" s="18"/>
      <c r="AS29" s="18"/>
      <c r="AT29" s="18"/>
      <c r="AU29" s="18"/>
      <c r="AV29" s="18"/>
      <c r="AW29" s="18"/>
      <c r="AX29" s="18"/>
      <c r="AY29" s="18">
        <v>1</v>
      </c>
      <c r="AZ29" s="18"/>
      <c r="BA29" s="18"/>
      <c r="BB29" s="18"/>
      <c r="BC29" s="18"/>
      <c r="BD29" s="18"/>
    </row>
    <row r="30" spans="1:56">
      <c r="A30" s="13" t="s">
        <v>103</v>
      </c>
      <c r="B30" s="8" t="s">
        <v>51</v>
      </c>
      <c r="C30" s="9" t="s">
        <v>52</v>
      </c>
      <c r="D30" s="7" t="s">
        <v>65</v>
      </c>
      <c r="E30" s="7">
        <v>4525423.727</v>
      </c>
      <c r="F30" s="7">
        <v>5671878.6390000004</v>
      </c>
      <c r="G30" s="7" t="s">
        <v>54</v>
      </c>
      <c r="H30" s="7" t="s">
        <v>55</v>
      </c>
      <c r="I30" s="7">
        <v>142.989</v>
      </c>
      <c r="J30" s="7">
        <v>19.5</v>
      </c>
      <c r="K30" s="7" t="s">
        <v>59</v>
      </c>
      <c r="L30" s="8">
        <v>1</v>
      </c>
      <c r="M30" s="18"/>
      <c r="N30" s="8" t="s">
        <v>60</v>
      </c>
      <c r="O30" s="10" t="s">
        <v>51</v>
      </c>
      <c r="P30" s="10"/>
      <c r="Q30" s="10">
        <v>0.43099999999999999</v>
      </c>
      <c r="R30" s="10">
        <v>70</v>
      </c>
      <c r="S30" s="10">
        <f t="shared" si="0"/>
        <v>0</v>
      </c>
      <c r="T30" s="10">
        <f t="shared" si="1"/>
        <v>0</v>
      </c>
      <c r="U30" s="10">
        <f t="shared" si="2"/>
        <v>1</v>
      </c>
      <c r="V30" s="10">
        <f t="shared" si="3"/>
        <v>0</v>
      </c>
      <c r="W30" s="10">
        <f t="shared" si="4"/>
        <v>0</v>
      </c>
      <c r="X30" s="10">
        <f t="shared" si="5"/>
        <v>0</v>
      </c>
      <c r="Y30" s="10">
        <f t="shared" si="6"/>
        <v>0</v>
      </c>
      <c r="Z30" s="10">
        <f t="shared" si="7"/>
        <v>0</v>
      </c>
      <c r="AA30" s="10">
        <f t="shared" si="8"/>
        <v>0</v>
      </c>
      <c r="AB30" s="10">
        <f t="shared" si="9"/>
        <v>0</v>
      </c>
      <c r="AC30" s="10">
        <f t="shared" si="10"/>
        <v>0</v>
      </c>
      <c r="AD30" s="10">
        <f t="shared" si="11"/>
        <v>0</v>
      </c>
      <c r="AE30" s="10"/>
      <c r="AF30" s="10" cm="1">
        <f t="array" ref="AF30">IF(OR(S30:AD30=1),1,0)</f>
        <v>1</v>
      </c>
      <c r="AG30" s="18">
        <v>1</v>
      </c>
      <c r="AH30" s="18"/>
      <c r="AI30" s="18">
        <v>1</v>
      </c>
      <c r="AJ30" s="18"/>
      <c r="AK30" s="18">
        <v>1</v>
      </c>
      <c r="AL30" s="18"/>
      <c r="AM30" s="18"/>
      <c r="AN30" s="18"/>
      <c r="AO30" s="18"/>
      <c r="AP30" s="18"/>
      <c r="AQ30" s="18"/>
      <c r="AR30" s="18"/>
      <c r="AS30" s="18"/>
      <c r="AT30" s="18"/>
      <c r="AU30" s="18"/>
      <c r="AV30" s="18"/>
      <c r="AW30" s="18"/>
      <c r="AX30" s="18"/>
      <c r="AY30" s="18">
        <v>1</v>
      </c>
      <c r="AZ30" s="18"/>
      <c r="BA30" s="18"/>
      <c r="BB30" s="18"/>
      <c r="BC30" s="18"/>
      <c r="BD30" s="18"/>
    </row>
    <row r="31" spans="1:56">
      <c r="A31" s="13" t="s">
        <v>104</v>
      </c>
      <c r="B31" s="8" t="s">
        <v>51</v>
      </c>
      <c r="C31" s="9" t="s">
        <v>105</v>
      </c>
      <c r="D31" s="7" t="s">
        <v>65</v>
      </c>
      <c r="E31" s="7">
        <v>4524886.83</v>
      </c>
      <c r="F31" s="7">
        <v>5672208.8399999999</v>
      </c>
      <c r="G31" s="7" t="s">
        <v>54</v>
      </c>
      <c r="H31" s="7" t="s">
        <v>55</v>
      </c>
      <c r="I31" s="7">
        <v>144.06899999999999</v>
      </c>
      <c r="J31" s="7">
        <v>17</v>
      </c>
      <c r="K31" s="7" t="s">
        <v>59</v>
      </c>
      <c r="L31" s="25">
        <v>1</v>
      </c>
      <c r="M31" s="18">
        <v>1</v>
      </c>
      <c r="N31" s="8" t="s">
        <v>60</v>
      </c>
      <c r="O31" s="10"/>
      <c r="P31" s="10" t="s">
        <v>51</v>
      </c>
      <c r="Q31" s="10">
        <v>0.20799999999999999</v>
      </c>
      <c r="R31" s="10" t="s">
        <v>67</v>
      </c>
      <c r="S31" s="10">
        <f t="shared" si="0"/>
        <v>0</v>
      </c>
      <c r="T31" s="10">
        <f t="shared" si="1"/>
        <v>0</v>
      </c>
      <c r="U31" s="10">
        <f t="shared" si="2"/>
        <v>0</v>
      </c>
      <c r="V31" s="10">
        <f t="shared" si="3"/>
        <v>0</v>
      </c>
      <c r="W31" s="10">
        <f t="shared" si="4"/>
        <v>0</v>
      </c>
      <c r="X31" s="10">
        <f t="shared" si="5"/>
        <v>0</v>
      </c>
      <c r="Y31" s="10">
        <f t="shared" si="6"/>
        <v>0</v>
      </c>
      <c r="Z31" s="10">
        <f t="shared" si="7"/>
        <v>0</v>
      </c>
      <c r="AA31" s="10">
        <f t="shared" si="8"/>
        <v>0</v>
      </c>
      <c r="AB31" s="10">
        <f t="shared" si="9"/>
        <v>0</v>
      </c>
      <c r="AC31" s="10">
        <f t="shared" si="10"/>
        <v>0</v>
      </c>
      <c r="AD31" s="10">
        <f t="shared" si="11"/>
        <v>1</v>
      </c>
      <c r="AE31" s="10"/>
      <c r="AF31" s="10" cm="1">
        <f t="array" ref="AF31">IF(OR(S31:AD31=1),1,0)</f>
        <v>1</v>
      </c>
      <c r="AG31" s="18">
        <v>1</v>
      </c>
      <c r="AH31" s="18"/>
      <c r="AI31" s="18">
        <v>1</v>
      </c>
      <c r="AJ31" s="18"/>
      <c r="AK31" s="18">
        <v>1</v>
      </c>
      <c r="AL31" s="18"/>
      <c r="AM31" s="18"/>
      <c r="AN31" s="18"/>
      <c r="AO31" s="18"/>
      <c r="AP31" s="18"/>
      <c r="AQ31" s="18"/>
      <c r="AR31" s="18"/>
      <c r="AS31" s="18"/>
      <c r="AT31" s="18"/>
      <c r="AU31" s="18"/>
      <c r="AV31" s="18"/>
      <c r="AW31" s="18"/>
      <c r="AX31" s="18"/>
      <c r="AY31" s="18">
        <v>1</v>
      </c>
      <c r="AZ31" s="18"/>
      <c r="BA31" s="18"/>
      <c r="BB31" s="18"/>
      <c r="BC31" s="18"/>
      <c r="BD31" s="18"/>
    </row>
    <row r="32" spans="1:56" ht="67.5">
      <c r="A32" s="13" t="s">
        <v>106</v>
      </c>
      <c r="B32" s="8" t="s">
        <v>51</v>
      </c>
      <c r="C32" s="9" t="s">
        <v>52</v>
      </c>
      <c r="D32" s="7" t="s">
        <v>65</v>
      </c>
      <c r="E32" s="7">
        <v>4525288.6370000001</v>
      </c>
      <c r="F32" s="7">
        <v>5671676.9790000003</v>
      </c>
      <c r="G32" s="7" t="s">
        <v>54</v>
      </c>
      <c r="H32" s="7" t="s">
        <v>55</v>
      </c>
      <c r="I32" s="7">
        <v>143.16</v>
      </c>
      <c r="J32" s="7">
        <v>19</v>
      </c>
      <c r="K32" s="7" t="s">
        <v>59</v>
      </c>
      <c r="L32" s="8">
        <v>1</v>
      </c>
      <c r="M32" s="18"/>
      <c r="N32" s="8" t="s">
        <v>60</v>
      </c>
      <c r="O32" s="10"/>
      <c r="P32" s="10" t="s">
        <v>51</v>
      </c>
      <c r="Q32" s="23"/>
      <c r="R32" s="10"/>
      <c r="S32" s="10">
        <f t="shared" si="0"/>
        <v>0</v>
      </c>
      <c r="T32" s="10">
        <f t="shared" si="1"/>
        <v>0</v>
      </c>
      <c r="U32" s="10">
        <f t="shared" si="2"/>
        <v>0</v>
      </c>
      <c r="V32" s="10">
        <f t="shared" si="3"/>
        <v>0</v>
      </c>
      <c r="W32" s="10">
        <f t="shared" si="4"/>
        <v>0</v>
      </c>
      <c r="X32" s="10">
        <f t="shared" si="5"/>
        <v>0</v>
      </c>
      <c r="Y32" s="10">
        <f t="shared" si="6"/>
        <v>0</v>
      </c>
      <c r="Z32" s="10">
        <f t="shared" si="7"/>
        <v>0</v>
      </c>
      <c r="AA32" s="10">
        <f t="shared" si="8"/>
        <v>0</v>
      </c>
      <c r="AB32" s="10">
        <f t="shared" si="9"/>
        <v>0</v>
      </c>
      <c r="AC32" s="10">
        <f t="shared" si="10"/>
        <v>0</v>
      </c>
      <c r="AD32" s="10">
        <f t="shared" si="11"/>
        <v>0</v>
      </c>
      <c r="AE32" s="10">
        <v>1</v>
      </c>
      <c r="AF32" s="10">
        <v>1</v>
      </c>
      <c r="AG32" s="31">
        <v>1</v>
      </c>
      <c r="AH32" s="31"/>
      <c r="AI32" s="31">
        <v>1</v>
      </c>
      <c r="AJ32" s="31"/>
      <c r="AK32" s="31">
        <v>1</v>
      </c>
      <c r="AL32" s="31"/>
      <c r="AM32" s="31"/>
      <c r="AN32" s="31"/>
      <c r="AO32" s="31"/>
      <c r="AP32" s="31"/>
      <c r="AQ32" s="31"/>
      <c r="AR32" s="31"/>
      <c r="AS32" s="31"/>
      <c r="AT32" s="31"/>
      <c r="AU32" s="31"/>
      <c r="AV32" s="31"/>
      <c r="AW32" s="31"/>
      <c r="AX32" s="31"/>
      <c r="AY32" s="31">
        <v>1</v>
      </c>
      <c r="AZ32" s="31"/>
      <c r="BA32" s="31"/>
      <c r="BB32" s="31"/>
      <c r="BC32" s="31"/>
      <c r="BD32" s="18" t="s">
        <v>139</v>
      </c>
    </row>
    <row r="33" spans="1:56">
      <c r="A33" s="13" t="s">
        <v>107</v>
      </c>
      <c r="B33" s="8" t="s">
        <v>51</v>
      </c>
      <c r="C33" s="9" t="s">
        <v>52</v>
      </c>
      <c r="D33" s="7" t="s">
        <v>65</v>
      </c>
      <c r="E33" s="7">
        <v>4524901.0480000004</v>
      </c>
      <c r="F33" s="7">
        <v>5672035.6979999999</v>
      </c>
      <c r="G33" s="7" t="s">
        <v>54</v>
      </c>
      <c r="H33" s="7" t="s">
        <v>55</v>
      </c>
      <c r="I33" s="7">
        <v>144.88</v>
      </c>
      <c r="J33" s="7">
        <v>20</v>
      </c>
      <c r="K33" s="7" t="s">
        <v>59</v>
      </c>
      <c r="L33" s="8">
        <v>1</v>
      </c>
      <c r="M33" s="18"/>
      <c r="N33" s="8" t="s">
        <v>60</v>
      </c>
      <c r="O33" s="10"/>
      <c r="P33" s="10" t="s">
        <v>51</v>
      </c>
      <c r="Q33" s="10">
        <v>7.9000000000000001E-2</v>
      </c>
      <c r="R33" s="10" t="s">
        <v>67</v>
      </c>
      <c r="S33" s="10">
        <f t="shared" si="0"/>
        <v>0</v>
      </c>
      <c r="T33" s="10">
        <f t="shared" si="1"/>
        <v>0</v>
      </c>
      <c r="U33" s="10">
        <f t="shared" si="2"/>
        <v>0</v>
      </c>
      <c r="V33" s="10">
        <f t="shared" si="3"/>
        <v>0</v>
      </c>
      <c r="W33" s="10">
        <f t="shared" si="4"/>
        <v>0</v>
      </c>
      <c r="X33" s="10">
        <f t="shared" si="5"/>
        <v>0</v>
      </c>
      <c r="Y33" s="10">
        <f t="shared" si="6"/>
        <v>0</v>
      </c>
      <c r="Z33" s="10">
        <f t="shared" si="7"/>
        <v>0</v>
      </c>
      <c r="AA33" s="10">
        <f t="shared" si="8"/>
        <v>0</v>
      </c>
      <c r="AB33" s="10">
        <f t="shared" si="9"/>
        <v>0</v>
      </c>
      <c r="AC33" s="10">
        <f t="shared" si="10"/>
        <v>0</v>
      </c>
      <c r="AD33" s="10">
        <f t="shared" si="11"/>
        <v>1</v>
      </c>
      <c r="AE33" s="10"/>
      <c r="AF33" s="10" cm="1">
        <f t="array" ref="AF33">IF(OR(S33:AD33=1),1,0)</f>
        <v>1</v>
      </c>
      <c r="AG33" s="31">
        <v>1</v>
      </c>
      <c r="AH33" s="31"/>
      <c r="AI33" s="31">
        <v>1</v>
      </c>
      <c r="AJ33" s="31"/>
      <c r="AK33" s="31">
        <v>1</v>
      </c>
      <c r="AL33" s="31"/>
      <c r="AM33" s="31"/>
      <c r="AN33" s="31"/>
      <c r="AO33" s="31"/>
      <c r="AP33" s="31"/>
      <c r="AQ33" s="31"/>
      <c r="AR33" s="31"/>
      <c r="AS33" s="31"/>
      <c r="AT33" s="31"/>
      <c r="AU33" s="31"/>
      <c r="AV33" s="31"/>
      <c r="AW33" s="31"/>
      <c r="AX33" s="31"/>
      <c r="AY33" s="31">
        <v>1</v>
      </c>
      <c r="AZ33" s="31"/>
      <c r="BA33" s="31"/>
      <c r="BB33" s="31"/>
      <c r="BC33" s="31"/>
      <c r="BD33" s="31"/>
    </row>
    <row r="34" spans="1:56" ht="33.75">
      <c r="A34" s="13" t="s">
        <v>108</v>
      </c>
      <c r="B34" s="8" t="s">
        <v>51</v>
      </c>
      <c r="C34" s="9" t="s">
        <v>52</v>
      </c>
      <c r="D34" s="7" t="s">
        <v>109</v>
      </c>
      <c r="E34" s="7">
        <v>4525002.4560000002</v>
      </c>
      <c r="F34" s="7">
        <v>5672380.6660000002</v>
      </c>
      <c r="G34" s="7" t="s">
        <v>54</v>
      </c>
      <c r="H34" s="7" t="s">
        <v>55</v>
      </c>
      <c r="I34" s="7">
        <v>141.19800000000001</v>
      </c>
      <c r="J34" s="7">
        <v>19.5</v>
      </c>
      <c r="K34" s="7" t="s">
        <v>59</v>
      </c>
      <c r="L34" s="8">
        <v>1</v>
      </c>
      <c r="M34" s="18"/>
      <c r="N34" s="8" t="s">
        <v>60</v>
      </c>
      <c r="O34" s="10"/>
      <c r="P34" s="10" t="s">
        <v>51</v>
      </c>
      <c r="Q34" s="10">
        <v>0.32300000000000001</v>
      </c>
      <c r="R34" s="10" t="s">
        <v>67</v>
      </c>
      <c r="S34" s="10">
        <f t="shared" si="0"/>
        <v>0</v>
      </c>
      <c r="T34" s="10">
        <f t="shared" si="1"/>
        <v>0</v>
      </c>
      <c r="U34" s="10">
        <f t="shared" si="2"/>
        <v>0</v>
      </c>
      <c r="V34" s="10">
        <f t="shared" si="3"/>
        <v>0</v>
      </c>
      <c r="W34" s="10">
        <f t="shared" si="4"/>
        <v>0</v>
      </c>
      <c r="X34" s="10">
        <f t="shared" si="5"/>
        <v>0</v>
      </c>
      <c r="Y34" s="10">
        <f t="shared" si="6"/>
        <v>0</v>
      </c>
      <c r="Z34" s="10">
        <f t="shared" si="7"/>
        <v>0</v>
      </c>
      <c r="AA34" s="10">
        <f t="shared" si="8"/>
        <v>0</v>
      </c>
      <c r="AB34" s="10">
        <f t="shared" si="9"/>
        <v>0</v>
      </c>
      <c r="AC34" s="10">
        <f t="shared" si="10"/>
        <v>0</v>
      </c>
      <c r="AD34" s="10">
        <f t="shared" si="11"/>
        <v>1</v>
      </c>
      <c r="AE34" s="10"/>
      <c r="AF34" s="10" cm="1">
        <f t="array" ref="AF34">IF(OR(S34:AD34=1),1,0)</f>
        <v>1</v>
      </c>
      <c r="AG34" s="18">
        <v>1</v>
      </c>
      <c r="AH34" s="18"/>
      <c r="AI34" s="18">
        <v>1</v>
      </c>
      <c r="AJ34" s="18"/>
      <c r="AK34" s="18">
        <v>1</v>
      </c>
      <c r="AL34" s="18"/>
      <c r="AM34" s="18"/>
      <c r="AN34" s="18"/>
      <c r="AO34" s="18"/>
      <c r="AP34" s="18"/>
      <c r="AQ34" s="18"/>
      <c r="AR34" s="18"/>
      <c r="AS34" s="18"/>
      <c r="AT34" s="18"/>
      <c r="AU34" s="18"/>
      <c r="AV34" s="18"/>
      <c r="AW34" s="18"/>
      <c r="AX34" s="18"/>
      <c r="AY34" s="18">
        <v>1</v>
      </c>
      <c r="AZ34" s="18"/>
      <c r="BA34" s="18"/>
      <c r="BB34" s="18"/>
      <c r="BC34" s="18"/>
      <c r="BD34" s="18"/>
    </row>
    <row r="35" spans="1:56" s="21" customFormat="1">
      <c r="A35" s="38" t="s">
        <v>110</v>
      </c>
      <c r="B35" s="18" t="s">
        <v>51</v>
      </c>
      <c r="C35" s="19" t="s">
        <v>64</v>
      </c>
      <c r="D35" s="20" t="s">
        <v>53</v>
      </c>
      <c r="E35" s="20">
        <v>4524995.2</v>
      </c>
      <c r="F35" s="20">
        <v>5672081.5999999996</v>
      </c>
      <c r="G35" s="20" t="s">
        <v>54</v>
      </c>
      <c r="H35" s="20" t="s">
        <v>55</v>
      </c>
      <c r="I35" s="20">
        <v>145.136</v>
      </c>
      <c r="J35" s="20">
        <v>21.4</v>
      </c>
      <c r="K35" s="20" t="s">
        <v>59</v>
      </c>
      <c r="L35" s="18">
        <v>1</v>
      </c>
      <c r="M35" s="18"/>
      <c r="N35" s="18" t="s">
        <v>60</v>
      </c>
      <c r="O35" s="18" t="s">
        <v>51</v>
      </c>
      <c r="P35" s="18"/>
      <c r="Q35" s="18">
        <v>0.93899999999999995</v>
      </c>
      <c r="R35" s="18">
        <v>208</v>
      </c>
      <c r="S35" s="18">
        <f t="shared" si="0"/>
        <v>0</v>
      </c>
      <c r="T35" s="18">
        <f t="shared" si="1"/>
        <v>0</v>
      </c>
      <c r="U35" s="18">
        <f t="shared" si="2"/>
        <v>0</v>
      </c>
      <c r="V35" s="18">
        <f t="shared" si="3"/>
        <v>0</v>
      </c>
      <c r="W35" s="18">
        <f t="shared" si="4"/>
        <v>0</v>
      </c>
      <c r="X35" s="18">
        <f t="shared" si="5"/>
        <v>0</v>
      </c>
      <c r="Y35" s="18">
        <f t="shared" si="6"/>
        <v>1</v>
      </c>
      <c r="Z35" s="18">
        <f t="shared" si="7"/>
        <v>0</v>
      </c>
      <c r="AA35" s="18">
        <f t="shared" si="8"/>
        <v>0</v>
      </c>
      <c r="AB35" s="18">
        <f t="shared" si="9"/>
        <v>0</v>
      </c>
      <c r="AC35" s="18">
        <f t="shared" si="10"/>
        <v>0</v>
      </c>
      <c r="AD35" s="18">
        <f t="shared" si="11"/>
        <v>0</v>
      </c>
      <c r="AE35" s="18"/>
      <c r="AF35" s="18" cm="1">
        <f t="array" ref="AF35">IF(OR(S35:AD35=1),1,0)</f>
        <v>1</v>
      </c>
      <c r="AG35" s="18">
        <v>1</v>
      </c>
      <c r="AH35" s="18"/>
      <c r="AI35" s="18">
        <v>1</v>
      </c>
      <c r="AJ35" s="18"/>
      <c r="AK35" s="18">
        <v>1</v>
      </c>
      <c r="AL35" s="18"/>
      <c r="AM35" s="18"/>
      <c r="AN35" s="18"/>
      <c r="AO35" s="18"/>
      <c r="AP35" s="18"/>
      <c r="AQ35" s="18"/>
      <c r="AR35" s="18"/>
      <c r="AS35" s="18"/>
      <c r="AT35" s="18"/>
      <c r="AU35" s="18"/>
      <c r="AV35" s="18"/>
      <c r="AW35" s="18"/>
      <c r="AX35" s="18"/>
      <c r="AY35" s="18">
        <v>1</v>
      </c>
      <c r="AZ35" s="18"/>
      <c r="BA35" s="18"/>
      <c r="BB35" s="18"/>
      <c r="BC35" s="18"/>
      <c r="BD35" s="18"/>
    </row>
    <row r="36" spans="1:56" s="21" customFormat="1">
      <c r="A36" s="38" t="s">
        <v>111</v>
      </c>
      <c r="B36" s="18" t="s">
        <v>51</v>
      </c>
      <c r="C36" s="19" t="s">
        <v>64</v>
      </c>
      <c r="D36" s="20" t="s">
        <v>53</v>
      </c>
      <c r="E36" s="20">
        <v>4525170.72</v>
      </c>
      <c r="F36" s="20">
        <v>5671894.5999999996</v>
      </c>
      <c r="G36" s="20" t="s">
        <v>54</v>
      </c>
      <c r="H36" s="20" t="s">
        <v>55</v>
      </c>
      <c r="I36" s="20">
        <v>144.43600000000001</v>
      </c>
      <c r="J36" s="20">
        <v>21.3</v>
      </c>
      <c r="K36" s="20" t="s">
        <v>59</v>
      </c>
      <c r="L36" s="18">
        <v>1</v>
      </c>
      <c r="M36" s="18"/>
      <c r="N36" s="18" t="s">
        <v>60</v>
      </c>
      <c r="O36" s="18" t="s">
        <v>51</v>
      </c>
      <c r="P36" s="18"/>
      <c r="Q36" s="18">
        <v>0.94699999999999995</v>
      </c>
      <c r="R36" s="18">
        <v>169</v>
      </c>
      <c r="S36" s="18">
        <f t="shared" si="0"/>
        <v>0</v>
      </c>
      <c r="T36" s="18">
        <f t="shared" si="1"/>
        <v>0</v>
      </c>
      <c r="U36" s="18">
        <f t="shared" si="2"/>
        <v>0</v>
      </c>
      <c r="V36" s="18">
        <f t="shared" si="3"/>
        <v>0</v>
      </c>
      <c r="W36" s="18">
        <f t="shared" si="4"/>
        <v>0</v>
      </c>
      <c r="X36" s="18">
        <f t="shared" si="5"/>
        <v>1</v>
      </c>
      <c r="Y36" s="18">
        <f t="shared" si="6"/>
        <v>0</v>
      </c>
      <c r="Z36" s="18">
        <f t="shared" si="7"/>
        <v>0</v>
      </c>
      <c r="AA36" s="18">
        <f t="shared" si="8"/>
        <v>0</v>
      </c>
      <c r="AB36" s="18">
        <f t="shared" si="9"/>
        <v>0</v>
      </c>
      <c r="AC36" s="18">
        <f t="shared" si="10"/>
        <v>0</v>
      </c>
      <c r="AD36" s="18">
        <f t="shared" si="11"/>
        <v>0</v>
      </c>
      <c r="AE36" s="18"/>
      <c r="AF36" s="18" cm="1">
        <f t="array" ref="AF36">IF(OR(S36:AD36=1),1,0)</f>
        <v>1</v>
      </c>
      <c r="AG36" s="18">
        <v>1</v>
      </c>
      <c r="AH36" s="18"/>
      <c r="AI36" s="18">
        <v>1</v>
      </c>
      <c r="AJ36" s="18"/>
      <c r="AK36" s="18">
        <v>1</v>
      </c>
      <c r="AL36" s="18"/>
      <c r="AM36" s="18"/>
      <c r="AN36" s="18"/>
      <c r="AO36" s="18"/>
      <c r="AP36" s="18"/>
      <c r="AQ36" s="18"/>
      <c r="AR36" s="18"/>
      <c r="AS36" s="18"/>
      <c r="AT36" s="18"/>
      <c r="AU36" s="18"/>
      <c r="AV36" s="18"/>
      <c r="AW36" s="18"/>
      <c r="AX36" s="18"/>
      <c r="AY36" s="18">
        <v>1</v>
      </c>
      <c r="AZ36" s="18"/>
      <c r="BA36" s="18"/>
      <c r="BB36" s="18"/>
      <c r="BC36" s="18"/>
      <c r="BD36" s="18"/>
    </row>
    <row r="37" spans="1:56" s="33" customFormat="1">
      <c r="A37" s="13" t="s">
        <v>112</v>
      </c>
      <c r="B37" s="24" t="s">
        <v>51</v>
      </c>
      <c r="C37" s="32" t="s">
        <v>52</v>
      </c>
      <c r="D37" s="13" t="s">
        <v>53</v>
      </c>
      <c r="E37" s="13">
        <v>4525582.7</v>
      </c>
      <c r="F37" s="13">
        <v>5672384.5999999996</v>
      </c>
      <c r="G37" s="13" t="s">
        <v>82</v>
      </c>
      <c r="H37" s="13" t="s">
        <v>113</v>
      </c>
      <c r="I37" s="13">
        <v>137.93600000000001</v>
      </c>
      <c r="J37" s="13">
        <v>23.8</v>
      </c>
      <c r="K37" s="13" t="s">
        <v>59</v>
      </c>
      <c r="L37" s="24">
        <v>1</v>
      </c>
      <c r="M37" s="31"/>
      <c r="N37" s="23" t="s">
        <v>60</v>
      </c>
      <c r="O37" s="35"/>
      <c r="P37" s="35"/>
      <c r="Q37" s="35"/>
      <c r="R37" s="35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  <c r="AF37" s="35"/>
      <c r="AG37" s="40"/>
      <c r="AH37" s="40"/>
      <c r="AI37" s="40"/>
      <c r="AJ37" s="40"/>
      <c r="AK37" s="40"/>
      <c r="AL37" s="40"/>
      <c r="AM37" s="40"/>
      <c r="AN37" s="40"/>
      <c r="AO37" s="40"/>
      <c r="AP37" s="40"/>
      <c r="AQ37" s="40"/>
      <c r="AR37" s="40"/>
      <c r="AS37" s="40"/>
      <c r="AT37" s="40"/>
      <c r="AU37" s="40"/>
      <c r="AV37" s="40"/>
      <c r="AW37" s="40"/>
      <c r="AX37" s="40"/>
      <c r="AY37" s="40"/>
      <c r="AZ37" s="40"/>
      <c r="BA37" s="40"/>
      <c r="BB37" s="40"/>
      <c r="BC37" s="40"/>
      <c r="BD37" s="40"/>
    </row>
    <row r="38" spans="1:56">
      <c r="A38" s="13" t="s">
        <v>114</v>
      </c>
      <c r="B38" s="8" t="s">
        <v>51</v>
      </c>
      <c r="C38" s="9" t="s">
        <v>52</v>
      </c>
      <c r="D38" s="7" t="s">
        <v>53</v>
      </c>
      <c r="E38" s="7">
        <v>4525264.9000000004</v>
      </c>
      <c r="F38" s="7">
        <v>5672409.7000000002</v>
      </c>
      <c r="G38" s="7">
        <v>9</v>
      </c>
      <c r="H38" s="7" t="s">
        <v>55</v>
      </c>
      <c r="I38" s="7">
        <v>138.23599999999999</v>
      </c>
      <c r="J38" s="7">
        <v>17.8</v>
      </c>
      <c r="K38" s="7" t="s">
        <v>59</v>
      </c>
      <c r="L38" s="8">
        <v>1</v>
      </c>
      <c r="M38" s="18"/>
      <c r="N38" s="8" t="s">
        <v>69</v>
      </c>
      <c r="O38" s="36"/>
      <c r="P38" s="36"/>
      <c r="Q38" s="36"/>
      <c r="R38" s="36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  <c r="AF38" s="35"/>
      <c r="AG38" s="40"/>
      <c r="AH38" s="40"/>
      <c r="AI38" s="40"/>
      <c r="AJ38" s="40"/>
      <c r="AK38" s="40"/>
      <c r="AL38" s="40"/>
      <c r="AM38" s="40"/>
      <c r="AN38" s="40"/>
      <c r="AO38" s="40"/>
      <c r="AP38" s="40"/>
      <c r="AQ38" s="40"/>
      <c r="AR38" s="40"/>
      <c r="AS38" s="40"/>
      <c r="AT38" s="40"/>
      <c r="AU38" s="40"/>
      <c r="AV38" s="40"/>
      <c r="AW38" s="40"/>
      <c r="AX38" s="40"/>
      <c r="AY38" s="40"/>
      <c r="AZ38" s="40"/>
      <c r="BA38" s="40"/>
      <c r="BB38" s="40"/>
      <c r="BC38" s="40"/>
      <c r="BD38" s="40"/>
    </row>
    <row r="39" spans="1:56" s="33" customFormat="1">
      <c r="A39" s="13" t="s">
        <v>115</v>
      </c>
      <c r="B39" s="24" t="s">
        <v>51</v>
      </c>
      <c r="C39" s="32" t="s">
        <v>116</v>
      </c>
      <c r="D39" s="13" t="s">
        <v>53</v>
      </c>
      <c r="E39" s="13">
        <v>4525499.7</v>
      </c>
      <c r="F39" s="13">
        <v>5672463.5999999996</v>
      </c>
      <c r="G39" s="13" t="s">
        <v>82</v>
      </c>
      <c r="H39" s="13" t="s">
        <v>113</v>
      </c>
      <c r="I39" s="13">
        <v>137.636</v>
      </c>
      <c r="J39" s="13">
        <v>24.7</v>
      </c>
      <c r="K39" s="13" t="s">
        <v>59</v>
      </c>
      <c r="L39" s="24">
        <v>1</v>
      </c>
      <c r="M39" s="31"/>
      <c r="N39" s="23" t="s">
        <v>60</v>
      </c>
      <c r="O39" s="35"/>
      <c r="P39" s="35"/>
      <c r="Q39" s="35"/>
      <c r="R39" s="35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  <c r="AF39" s="35"/>
      <c r="AG39" s="40"/>
      <c r="AH39" s="40"/>
      <c r="AI39" s="40"/>
      <c r="AJ39" s="40"/>
      <c r="AK39" s="40"/>
      <c r="AL39" s="40"/>
      <c r="AM39" s="40"/>
      <c r="AN39" s="40"/>
      <c r="AO39" s="40"/>
      <c r="AP39" s="40"/>
      <c r="AQ39" s="40"/>
      <c r="AR39" s="40"/>
      <c r="AS39" s="40"/>
      <c r="AT39" s="40"/>
      <c r="AU39" s="40"/>
      <c r="AV39" s="40"/>
      <c r="AW39" s="40"/>
      <c r="AX39" s="40"/>
      <c r="AY39" s="40"/>
      <c r="AZ39" s="40"/>
      <c r="BA39" s="40"/>
      <c r="BB39" s="40"/>
      <c r="BC39" s="40"/>
      <c r="BD39" s="40"/>
    </row>
    <row r="40" spans="1:56" s="33" customFormat="1">
      <c r="A40" s="13" t="s">
        <v>117</v>
      </c>
      <c r="B40" s="24" t="s">
        <v>51</v>
      </c>
      <c r="C40" s="32" t="s">
        <v>52</v>
      </c>
      <c r="D40" s="13" t="s">
        <v>53</v>
      </c>
      <c r="E40" s="13">
        <v>4525168</v>
      </c>
      <c r="F40" s="13">
        <v>5671898.7000000002</v>
      </c>
      <c r="G40" s="13" t="s">
        <v>54</v>
      </c>
      <c r="H40" s="13" t="s">
        <v>53</v>
      </c>
      <c r="I40" s="13">
        <v>144.43600000000001</v>
      </c>
      <c r="J40" s="13">
        <v>19.5</v>
      </c>
      <c r="K40" s="13" t="s">
        <v>59</v>
      </c>
      <c r="L40" s="24">
        <v>1</v>
      </c>
      <c r="M40" s="31"/>
      <c r="N40" s="24" t="s">
        <v>69</v>
      </c>
      <c r="O40" s="35"/>
      <c r="P40" s="35"/>
      <c r="Q40" s="35"/>
      <c r="R40" s="35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  <c r="AF40" s="35"/>
      <c r="AG40" s="40"/>
      <c r="AH40" s="40"/>
      <c r="AI40" s="40"/>
      <c r="AJ40" s="40"/>
      <c r="AK40" s="40"/>
      <c r="AL40" s="40"/>
      <c r="AM40" s="40"/>
      <c r="AN40" s="40"/>
      <c r="AO40" s="40"/>
      <c r="AP40" s="40"/>
      <c r="AQ40" s="40"/>
      <c r="AR40" s="40"/>
      <c r="AS40" s="40"/>
      <c r="AT40" s="40"/>
      <c r="AU40" s="40"/>
      <c r="AV40" s="40"/>
      <c r="AW40" s="40"/>
      <c r="AX40" s="40"/>
      <c r="AY40" s="40"/>
      <c r="AZ40" s="40"/>
      <c r="BA40" s="40"/>
      <c r="BB40" s="40"/>
      <c r="BC40" s="40"/>
      <c r="BD40" s="40"/>
    </row>
    <row r="41" spans="1:56">
      <c r="A41" s="13" t="s">
        <v>118</v>
      </c>
      <c r="B41" s="8" t="s">
        <v>51</v>
      </c>
      <c r="C41" s="9" t="s">
        <v>52</v>
      </c>
      <c r="D41" s="7" t="s">
        <v>53</v>
      </c>
      <c r="E41" s="7">
        <v>4525298.5999999996</v>
      </c>
      <c r="F41" s="7">
        <v>5672144.5</v>
      </c>
      <c r="G41" s="7" t="s">
        <v>82</v>
      </c>
      <c r="H41" s="7" t="s">
        <v>55</v>
      </c>
      <c r="I41" s="7">
        <v>139.43600000000001</v>
      </c>
      <c r="J41" s="7">
        <v>15.6</v>
      </c>
      <c r="K41" s="7" t="s">
        <v>59</v>
      </c>
      <c r="L41" s="25">
        <v>1</v>
      </c>
      <c r="M41" s="18">
        <v>1</v>
      </c>
      <c r="N41" s="15" t="s">
        <v>60</v>
      </c>
      <c r="O41" s="36"/>
      <c r="P41" s="36"/>
      <c r="Q41" s="36"/>
      <c r="R41" s="36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  <c r="AF41" s="35"/>
      <c r="AG41" s="40"/>
      <c r="AH41" s="40"/>
      <c r="AI41" s="40"/>
      <c r="AJ41" s="40"/>
      <c r="AK41" s="40"/>
      <c r="AL41" s="40"/>
      <c r="AM41" s="40"/>
      <c r="AN41" s="40"/>
      <c r="AO41" s="40"/>
      <c r="AP41" s="40"/>
      <c r="AQ41" s="40"/>
      <c r="AR41" s="40"/>
      <c r="AS41" s="40"/>
      <c r="AT41" s="40"/>
      <c r="AU41" s="40"/>
      <c r="AV41" s="40"/>
      <c r="AW41" s="40"/>
      <c r="AX41" s="40"/>
      <c r="AY41" s="40"/>
      <c r="AZ41" s="40"/>
      <c r="BA41" s="40"/>
      <c r="BB41" s="40"/>
      <c r="BC41" s="40"/>
      <c r="BD41" s="40"/>
    </row>
    <row r="42" spans="1:56" s="33" customFormat="1">
      <c r="A42" s="13" t="s">
        <v>119</v>
      </c>
      <c r="B42" s="24" t="s">
        <v>51</v>
      </c>
      <c r="C42" s="32" t="s">
        <v>52</v>
      </c>
      <c r="D42" s="13" t="s">
        <v>81</v>
      </c>
      <c r="E42" s="13">
        <v>4525593.5999999996</v>
      </c>
      <c r="F42" s="13">
        <v>5671831.5</v>
      </c>
      <c r="G42" s="13" t="s">
        <v>82</v>
      </c>
      <c r="H42" s="13" t="s">
        <v>53</v>
      </c>
      <c r="I42" s="13">
        <v>141.316</v>
      </c>
      <c r="J42" s="13">
        <v>20.079999999999998</v>
      </c>
      <c r="K42" s="13" t="s">
        <v>59</v>
      </c>
      <c r="L42" s="24">
        <v>1</v>
      </c>
      <c r="M42" s="31"/>
      <c r="N42" s="24" t="s">
        <v>69</v>
      </c>
      <c r="O42" s="35"/>
      <c r="P42" s="35"/>
      <c r="Q42" s="35"/>
      <c r="R42" s="35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  <c r="AF42" s="35"/>
      <c r="AG42" s="40"/>
      <c r="AH42" s="40"/>
      <c r="AI42" s="40"/>
      <c r="AJ42" s="40"/>
      <c r="AK42" s="40"/>
      <c r="AL42" s="40"/>
      <c r="AM42" s="40"/>
      <c r="AN42" s="40"/>
      <c r="AO42" s="40"/>
      <c r="AP42" s="40"/>
      <c r="AQ42" s="40"/>
      <c r="AR42" s="40"/>
      <c r="AS42" s="40"/>
      <c r="AT42" s="40"/>
      <c r="AU42" s="40"/>
      <c r="AV42" s="40"/>
      <c r="AW42" s="40"/>
      <c r="AX42" s="40"/>
      <c r="AY42" s="40"/>
      <c r="AZ42" s="40"/>
      <c r="BA42" s="40"/>
      <c r="BB42" s="40"/>
      <c r="BC42" s="40"/>
      <c r="BD42" s="40"/>
    </row>
    <row r="43" spans="1:56" s="21" customFormat="1">
      <c r="A43" s="38" t="s">
        <v>120</v>
      </c>
      <c r="B43" s="18" t="s">
        <v>51</v>
      </c>
      <c r="C43" s="19" t="s">
        <v>52</v>
      </c>
      <c r="D43" s="20" t="s">
        <v>121</v>
      </c>
      <c r="E43" s="20">
        <v>4525679.13</v>
      </c>
      <c r="F43" s="20">
        <v>5672345.4100000001</v>
      </c>
      <c r="G43" s="20" t="s">
        <v>82</v>
      </c>
      <c r="H43" s="20" t="s">
        <v>113</v>
      </c>
      <c r="I43" s="20">
        <v>139.316</v>
      </c>
      <c r="J43" s="20">
        <v>24.5</v>
      </c>
      <c r="K43" s="20" t="s">
        <v>59</v>
      </c>
      <c r="L43" s="18">
        <v>1</v>
      </c>
      <c r="M43" s="18"/>
      <c r="N43" s="18" t="s">
        <v>60</v>
      </c>
      <c r="O43" s="39"/>
      <c r="P43" s="39"/>
      <c r="Q43" s="39"/>
      <c r="R43" s="39"/>
      <c r="S43" s="40"/>
      <c r="T43" s="40"/>
      <c r="U43" s="40"/>
      <c r="V43" s="40"/>
      <c r="W43" s="40"/>
      <c r="X43" s="40"/>
      <c r="Y43" s="40"/>
      <c r="Z43" s="40"/>
      <c r="AA43" s="40"/>
      <c r="AB43" s="40"/>
      <c r="AC43" s="40"/>
      <c r="AD43" s="40"/>
      <c r="AE43" s="40"/>
      <c r="AF43" s="40"/>
      <c r="AG43" s="40"/>
      <c r="AH43" s="40"/>
      <c r="AI43" s="40"/>
      <c r="AJ43" s="40"/>
      <c r="AK43" s="40"/>
      <c r="AL43" s="40"/>
      <c r="AM43" s="40"/>
      <c r="AN43" s="40"/>
      <c r="AO43" s="40"/>
      <c r="AP43" s="40"/>
      <c r="AQ43" s="40"/>
      <c r="AR43" s="40"/>
      <c r="AS43" s="40"/>
      <c r="AT43" s="40"/>
      <c r="AU43" s="40"/>
      <c r="AV43" s="40"/>
      <c r="AW43" s="40"/>
      <c r="AX43" s="40"/>
      <c r="AY43" s="40"/>
      <c r="AZ43" s="40"/>
      <c r="BA43" s="40"/>
      <c r="BB43" s="40"/>
      <c r="BC43" s="40"/>
      <c r="BD43" s="40"/>
    </row>
    <row r="44" spans="1:56" s="21" customFormat="1">
      <c r="A44" s="38" t="s">
        <v>122</v>
      </c>
      <c r="B44" s="18" t="s">
        <v>51</v>
      </c>
      <c r="C44" s="19" t="s">
        <v>52</v>
      </c>
      <c r="D44" s="20" t="s">
        <v>123</v>
      </c>
      <c r="E44" s="20">
        <v>4525698.79</v>
      </c>
      <c r="F44" s="20">
        <v>5672278.1500000004</v>
      </c>
      <c r="G44" s="20" t="s">
        <v>82</v>
      </c>
      <c r="H44" s="20" t="s">
        <v>113</v>
      </c>
      <c r="I44" s="20">
        <v>137.51599999999999</v>
      </c>
      <c r="J44" s="20">
        <v>19</v>
      </c>
      <c r="K44" s="20" t="s">
        <v>59</v>
      </c>
      <c r="L44" s="18">
        <v>1</v>
      </c>
      <c r="M44" s="18"/>
      <c r="N44" s="18" t="s">
        <v>60</v>
      </c>
      <c r="O44" s="39"/>
      <c r="P44" s="39"/>
      <c r="Q44" s="39"/>
      <c r="R44" s="39"/>
      <c r="S44" s="40"/>
      <c r="T44" s="40"/>
      <c r="U44" s="40"/>
      <c r="V44" s="40"/>
      <c r="W44" s="40"/>
      <c r="X44" s="40"/>
      <c r="Y44" s="40"/>
      <c r="Z44" s="40"/>
      <c r="AA44" s="40"/>
      <c r="AB44" s="40"/>
      <c r="AC44" s="40"/>
      <c r="AD44" s="40"/>
      <c r="AE44" s="40"/>
      <c r="AF44" s="40"/>
      <c r="AG44" s="40"/>
      <c r="AH44" s="40"/>
      <c r="AI44" s="40"/>
      <c r="AJ44" s="40"/>
      <c r="AK44" s="40"/>
      <c r="AL44" s="40"/>
      <c r="AM44" s="40"/>
      <c r="AN44" s="40"/>
      <c r="AO44" s="40"/>
      <c r="AP44" s="40"/>
      <c r="AQ44" s="40"/>
      <c r="AR44" s="40"/>
      <c r="AS44" s="40"/>
      <c r="AT44" s="40"/>
      <c r="AU44" s="40"/>
      <c r="AV44" s="40"/>
      <c r="AW44" s="40"/>
      <c r="AX44" s="40"/>
      <c r="AY44" s="40"/>
      <c r="AZ44" s="40"/>
      <c r="BA44" s="40"/>
      <c r="BB44" s="40"/>
      <c r="BC44" s="40"/>
      <c r="BD44" s="40"/>
    </row>
    <row r="45" spans="1:56" s="21" customFormat="1">
      <c r="A45" s="38" t="s">
        <v>124</v>
      </c>
      <c r="B45" s="18" t="s">
        <v>51</v>
      </c>
      <c r="C45" s="19" t="s">
        <v>52</v>
      </c>
      <c r="D45" s="20" t="s">
        <v>125</v>
      </c>
      <c r="E45" s="20">
        <v>4525312.05</v>
      </c>
      <c r="F45" s="20">
        <v>5672247.8200000003</v>
      </c>
      <c r="G45" s="20" t="s">
        <v>82</v>
      </c>
      <c r="H45" s="20" t="s">
        <v>55</v>
      </c>
      <c r="I45" s="20">
        <v>139.63999999999999</v>
      </c>
      <c r="J45" s="20">
        <v>19.2</v>
      </c>
      <c r="K45" s="20" t="s">
        <v>59</v>
      </c>
      <c r="L45" s="18">
        <v>1</v>
      </c>
      <c r="M45" s="18"/>
      <c r="N45" s="18" t="s">
        <v>60</v>
      </c>
      <c r="O45" s="39"/>
      <c r="P45" s="39"/>
      <c r="Q45" s="39"/>
      <c r="R45" s="39"/>
      <c r="S45" s="40"/>
      <c r="T45" s="40"/>
      <c r="U45" s="40"/>
      <c r="V45" s="40"/>
      <c r="W45" s="40"/>
      <c r="X45" s="40"/>
      <c r="Y45" s="40"/>
      <c r="Z45" s="40"/>
      <c r="AA45" s="40"/>
      <c r="AB45" s="40"/>
      <c r="AC45" s="40"/>
      <c r="AD45" s="40"/>
      <c r="AE45" s="40"/>
      <c r="AF45" s="40"/>
      <c r="AG45" s="40"/>
      <c r="AH45" s="40"/>
      <c r="AI45" s="40"/>
      <c r="AJ45" s="40"/>
      <c r="AK45" s="40"/>
      <c r="AL45" s="40"/>
      <c r="AM45" s="40"/>
      <c r="AN45" s="40"/>
      <c r="AO45" s="40"/>
      <c r="AP45" s="40"/>
      <c r="AQ45" s="40"/>
      <c r="AR45" s="40"/>
      <c r="AS45" s="40"/>
      <c r="AT45" s="40"/>
      <c r="AU45" s="40"/>
      <c r="AV45" s="40"/>
      <c r="AW45" s="40"/>
      <c r="AX45" s="40"/>
      <c r="AY45" s="40"/>
      <c r="AZ45" s="40"/>
      <c r="BA45" s="40"/>
      <c r="BB45" s="40"/>
      <c r="BC45" s="40"/>
      <c r="BD45" s="40"/>
    </row>
    <row r="46" spans="1:56" s="33" customFormat="1">
      <c r="A46" s="13" t="s">
        <v>126</v>
      </c>
      <c r="B46" s="24" t="s">
        <v>51</v>
      </c>
      <c r="C46" s="32" t="s">
        <v>52</v>
      </c>
      <c r="D46" s="13" t="s">
        <v>65</v>
      </c>
      <c r="E46" s="13">
        <v>4525186.41</v>
      </c>
      <c r="F46" s="13">
        <v>5672085.9400000004</v>
      </c>
      <c r="G46" s="13" t="s">
        <v>54</v>
      </c>
      <c r="H46" s="13" t="s">
        <v>55</v>
      </c>
      <c r="I46" s="13">
        <v>143.91</v>
      </c>
      <c r="J46" s="13">
        <v>19</v>
      </c>
      <c r="K46" s="13" t="s">
        <v>59</v>
      </c>
      <c r="L46" s="24">
        <v>1</v>
      </c>
      <c r="M46" s="31"/>
      <c r="N46" s="34" t="s">
        <v>69</v>
      </c>
      <c r="O46" s="37"/>
      <c r="P46" s="37"/>
      <c r="Q46" s="37"/>
      <c r="R46" s="37"/>
      <c r="S46" s="35"/>
      <c r="T46" s="35"/>
      <c r="U46" s="35"/>
      <c r="V46" s="35"/>
      <c r="W46" s="35"/>
      <c r="X46" s="35"/>
      <c r="Y46" s="35"/>
      <c r="Z46" s="35"/>
      <c r="AA46" s="35"/>
      <c r="AB46" s="35"/>
      <c r="AC46" s="35"/>
      <c r="AD46" s="35"/>
      <c r="AE46" s="35"/>
      <c r="AF46" s="35"/>
      <c r="AG46" s="40"/>
      <c r="AH46" s="40"/>
      <c r="AI46" s="40"/>
      <c r="AJ46" s="40"/>
      <c r="AK46" s="40"/>
      <c r="AL46" s="40"/>
      <c r="AM46" s="40"/>
      <c r="AN46" s="40"/>
      <c r="AO46" s="40"/>
      <c r="AP46" s="40"/>
      <c r="AQ46" s="40"/>
      <c r="AR46" s="40"/>
      <c r="AS46" s="40"/>
      <c r="AT46" s="40"/>
      <c r="AU46" s="40"/>
      <c r="AV46" s="40"/>
      <c r="AW46" s="40"/>
      <c r="AX46" s="40"/>
      <c r="AY46" s="40"/>
      <c r="AZ46" s="40"/>
      <c r="BA46" s="40"/>
      <c r="BB46" s="40"/>
      <c r="BC46" s="40"/>
      <c r="BD46" s="40"/>
    </row>
    <row r="47" spans="1:56" s="21" customFormat="1">
      <c r="A47" s="38" t="s">
        <v>127</v>
      </c>
      <c r="B47" s="18" t="s">
        <v>51</v>
      </c>
      <c r="C47" s="19" t="s">
        <v>52</v>
      </c>
      <c r="D47" s="20" t="s">
        <v>53</v>
      </c>
      <c r="E47" s="20">
        <v>4525275.0999999996</v>
      </c>
      <c r="F47" s="20">
        <v>5672144</v>
      </c>
      <c r="G47" s="20" t="s">
        <v>82</v>
      </c>
      <c r="H47" s="20" t="s">
        <v>55</v>
      </c>
      <c r="I47" s="20">
        <v>139.10599999999999</v>
      </c>
      <c r="J47" s="20">
        <v>14.1</v>
      </c>
      <c r="K47" s="20" t="s">
        <v>59</v>
      </c>
      <c r="L47" s="18">
        <v>1</v>
      </c>
      <c r="M47" s="18"/>
      <c r="N47" s="18" t="s">
        <v>69</v>
      </c>
      <c r="O47" s="39"/>
      <c r="P47" s="39"/>
      <c r="Q47" s="39"/>
      <c r="R47" s="39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  <c r="AF47" s="40"/>
      <c r="AG47" s="40"/>
      <c r="AH47" s="40"/>
      <c r="AI47" s="40"/>
      <c r="AJ47" s="40"/>
      <c r="AK47" s="40"/>
      <c r="AL47" s="40"/>
      <c r="AM47" s="40"/>
      <c r="AN47" s="40"/>
      <c r="AO47" s="40"/>
      <c r="AP47" s="40"/>
      <c r="AQ47" s="40"/>
      <c r="AR47" s="40"/>
      <c r="AS47" s="40"/>
      <c r="AT47" s="40"/>
      <c r="AU47" s="40"/>
      <c r="AV47" s="40"/>
      <c r="AW47" s="40"/>
      <c r="AX47" s="40"/>
      <c r="AY47" s="40"/>
      <c r="AZ47" s="40"/>
      <c r="BA47" s="40"/>
      <c r="BB47" s="40"/>
      <c r="BC47" s="40"/>
      <c r="BD47" s="40"/>
    </row>
    <row r="48" spans="1:56" s="21" customFormat="1">
      <c r="A48" s="38" t="s">
        <v>128</v>
      </c>
      <c r="B48" s="18" t="s">
        <v>51</v>
      </c>
      <c r="C48" s="19" t="s">
        <v>52</v>
      </c>
      <c r="D48" s="20" t="s">
        <v>53</v>
      </c>
      <c r="E48" s="20">
        <v>4525526.2</v>
      </c>
      <c r="F48" s="20">
        <v>5672101</v>
      </c>
      <c r="G48" s="20" t="s">
        <v>82</v>
      </c>
      <c r="H48" s="20" t="s">
        <v>53</v>
      </c>
      <c r="I48" s="20">
        <v>140.98599999999999</v>
      </c>
      <c r="J48" s="20">
        <v>17.3</v>
      </c>
      <c r="K48" s="20" t="s">
        <v>59</v>
      </c>
      <c r="L48" s="18">
        <v>1</v>
      </c>
      <c r="M48" s="18"/>
      <c r="N48" s="18" t="s">
        <v>69</v>
      </c>
      <c r="O48" s="39"/>
      <c r="P48" s="39"/>
      <c r="Q48" s="39"/>
      <c r="R48" s="39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  <c r="AF48" s="40"/>
      <c r="AG48" s="40"/>
      <c r="AH48" s="40"/>
      <c r="AI48" s="40"/>
      <c r="AJ48" s="40"/>
      <c r="AK48" s="40"/>
      <c r="AL48" s="40"/>
      <c r="AM48" s="40"/>
      <c r="AN48" s="40"/>
      <c r="AO48" s="40"/>
      <c r="AP48" s="40"/>
      <c r="AQ48" s="40"/>
      <c r="AR48" s="40"/>
      <c r="AS48" s="40"/>
      <c r="AT48" s="40"/>
      <c r="AU48" s="40"/>
      <c r="AV48" s="40"/>
      <c r="AW48" s="40"/>
      <c r="AX48" s="40"/>
      <c r="AY48" s="40"/>
      <c r="AZ48" s="40"/>
      <c r="BA48" s="40"/>
      <c r="BB48" s="40"/>
      <c r="BC48" s="40"/>
      <c r="BD48" s="40"/>
    </row>
    <row r="49" spans="1:56" s="21" customFormat="1">
      <c r="A49" s="38" t="s">
        <v>129</v>
      </c>
      <c r="B49" s="18" t="s">
        <v>51</v>
      </c>
      <c r="C49" s="19" t="s">
        <v>52</v>
      </c>
      <c r="D49" s="20" t="s">
        <v>53</v>
      </c>
      <c r="E49" s="20">
        <v>4525543.0999999996</v>
      </c>
      <c r="F49" s="20">
        <v>5671897</v>
      </c>
      <c r="G49" s="20" t="s">
        <v>82</v>
      </c>
      <c r="H49" s="20" t="s">
        <v>55</v>
      </c>
      <c r="I49" s="20">
        <v>141.89599999999999</v>
      </c>
      <c r="J49" s="20">
        <v>17.100000000000001</v>
      </c>
      <c r="K49" s="20" t="s">
        <v>59</v>
      </c>
      <c r="L49" s="18">
        <v>1</v>
      </c>
      <c r="M49" s="18"/>
      <c r="N49" s="18" t="s">
        <v>60</v>
      </c>
      <c r="O49" s="39"/>
      <c r="P49" s="39"/>
      <c r="Q49" s="39"/>
      <c r="R49" s="39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40"/>
      <c r="AE49" s="40"/>
      <c r="AF49" s="40"/>
      <c r="AG49" s="40"/>
      <c r="AH49" s="40"/>
      <c r="AI49" s="40"/>
      <c r="AJ49" s="40"/>
      <c r="AK49" s="40"/>
      <c r="AL49" s="40"/>
      <c r="AM49" s="40"/>
      <c r="AN49" s="40"/>
      <c r="AO49" s="40"/>
      <c r="AP49" s="40"/>
      <c r="AQ49" s="40"/>
      <c r="AR49" s="40"/>
      <c r="AS49" s="40"/>
      <c r="AT49" s="40"/>
      <c r="AU49" s="40"/>
      <c r="AV49" s="40"/>
      <c r="AW49" s="40"/>
      <c r="AX49" s="40"/>
      <c r="AY49" s="40"/>
      <c r="AZ49" s="40"/>
      <c r="BA49" s="40"/>
      <c r="BB49" s="40"/>
      <c r="BC49" s="40"/>
      <c r="BD49" s="40"/>
    </row>
    <row r="50" spans="1:56" s="21" customFormat="1">
      <c r="A50" s="38" t="s">
        <v>130</v>
      </c>
      <c r="B50" s="18" t="s">
        <v>51</v>
      </c>
      <c r="C50" s="19" t="s">
        <v>64</v>
      </c>
      <c r="D50" s="20" t="s">
        <v>53</v>
      </c>
      <c r="E50" s="20">
        <v>4524784.2</v>
      </c>
      <c r="F50" s="20">
        <v>5672359.5999999996</v>
      </c>
      <c r="G50" s="20" t="s">
        <v>54</v>
      </c>
      <c r="H50" s="20" t="s">
        <v>53</v>
      </c>
      <c r="I50" s="20">
        <v>141.536</v>
      </c>
      <c r="J50" s="20">
        <v>20.6</v>
      </c>
      <c r="K50" s="20" t="s">
        <v>59</v>
      </c>
      <c r="L50" s="18">
        <v>1</v>
      </c>
      <c r="M50" s="18"/>
      <c r="N50" s="18" t="s">
        <v>69</v>
      </c>
      <c r="O50" s="39"/>
      <c r="P50" s="39"/>
      <c r="Q50" s="39"/>
      <c r="R50" s="39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  <c r="AF50" s="40"/>
      <c r="AG50" s="40"/>
      <c r="AH50" s="40"/>
      <c r="AI50" s="40"/>
      <c r="AJ50" s="40"/>
      <c r="AK50" s="40"/>
      <c r="AL50" s="40"/>
      <c r="AM50" s="40"/>
      <c r="AN50" s="40"/>
      <c r="AO50" s="40"/>
      <c r="AP50" s="40"/>
      <c r="AQ50" s="40"/>
      <c r="AR50" s="40"/>
      <c r="AS50" s="40"/>
      <c r="AT50" s="40"/>
      <c r="AU50" s="40"/>
      <c r="AV50" s="40"/>
      <c r="AW50" s="40"/>
      <c r="AX50" s="40"/>
      <c r="AY50" s="40"/>
      <c r="AZ50" s="40"/>
      <c r="BA50" s="40"/>
      <c r="BB50" s="40"/>
      <c r="BC50" s="40"/>
      <c r="BD50" s="40"/>
    </row>
    <row r="51" spans="1:56" s="47" customFormat="1" ht="33.75">
      <c r="A51" s="38" t="s">
        <v>136</v>
      </c>
      <c r="B51" s="31"/>
      <c r="C51" s="45"/>
      <c r="D51" s="38"/>
      <c r="E51" s="38" t="s">
        <v>137</v>
      </c>
      <c r="F51" s="38"/>
      <c r="G51" s="38"/>
      <c r="H51" s="38"/>
      <c r="I51" s="38"/>
      <c r="J51" s="38"/>
      <c r="K51" s="38"/>
      <c r="L51" s="31"/>
      <c r="M51" s="31"/>
      <c r="N51" s="44"/>
      <c r="O51" s="44"/>
      <c r="P51" s="44"/>
      <c r="Q51" s="46"/>
      <c r="R51" s="46"/>
      <c r="S51" s="46"/>
      <c r="T51" s="46"/>
      <c r="U51" s="46"/>
      <c r="V51" s="46"/>
      <c r="W51" s="46"/>
      <c r="X51" s="46"/>
      <c r="Y51" s="46"/>
      <c r="Z51" s="46"/>
      <c r="AA51" s="46"/>
      <c r="AB51" s="46"/>
      <c r="AC51" s="46"/>
      <c r="AD51" s="46"/>
      <c r="AE51" s="46"/>
      <c r="AF51" s="46"/>
      <c r="AG51" s="46"/>
      <c r="AH51" s="44"/>
      <c r="AI51" s="44">
        <v>1</v>
      </c>
      <c r="AJ51" s="44"/>
      <c r="AK51" s="44">
        <v>1</v>
      </c>
      <c r="AL51" s="44"/>
      <c r="AM51" s="44"/>
      <c r="AN51" s="44"/>
      <c r="AO51" s="44"/>
      <c r="AP51" s="44"/>
      <c r="AQ51" s="44"/>
      <c r="AR51" s="44"/>
      <c r="AS51" s="44"/>
      <c r="AT51" s="44"/>
      <c r="AU51" s="44"/>
      <c r="AV51" s="44"/>
      <c r="AW51" s="44"/>
      <c r="AX51" s="44"/>
      <c r="AY51" s="44">
        <v>1</v>
      </c>
      <c r="AZ51" s="44"/>
      <c r="BA51" s="44"/>
      <c r="BB51" s="44"/>
      <c r="BC51" s="44"/>
      <c r="BD51" s="44"/>
    </row>
    <row r="52" spans="1:56" s="26" customFormat="1">
      <c r="B52" s="27"/>
      <c r="C52" s="28"/>
      <c r="L52" s="27">
        <f>SUM(L2:L51)</f>
        <v>49</v>
      </c>
      <c r="M52" s="29">
        <f t="shared" ref="M52:Q52" si="12">SUM(M2:M51)</f>
        <v>6</v>
      </c>
      <c r="N52" s="27">
        <f t="shared" si="12"/>
        <v>0</v>
      </c>
      <c r="O52" s="27">
        <f t="shared" si="12"/>
        <v>0</v>
      </c>
      <c r="P52" s="27">
        <f t="shared" si="12"/>
        <v>0</v>
      </c>
      <c r="Q52" s="27">
        <f t="shared" si="12"/>
        <v>13.409000000000001</v>
      </c>
      <c r="R52" s="27"/>
      <c r="S52" s="27">
        <f t="shared" ref="S52:BC52" si="13">SUM(S2:S51)</f>
        <v>0</v>
      </c>
      <c r="T52" s="27">
        <f t="shared" si="13"/>
        <v>7</v>
      </c>
      <c r="U52" s="27">
        <f t="shared" si="13"/>
        <v>4</v>
      </c>
      <c r="V52" s="27">
        <f t="shared" si="13"/>
        <v>4</v>
      </c>
      <c r="W52" s="27">
        <f t="shared" si="13"/>
        <v>0</v>
      </c>
      <c r="X52" s="27">
        <f t="shared" si="13"/>
        <v>3</v>
      </c>
      <c r="Y52" s="27">
        <f t="shared" si="13"/>
        <v>4</v>
      </c>
      <c r="Z52" s="27">
        <f t="shared" si="13"/>
        <v>0</v>
      </c>
      <c r="AA52" s="27">
        <f t="shared" si="13"/>
        <v>0</v>
      </c>
      <c r="AB52" s="27">
        <f t="shared" si="13"/>
        <v>0</v>
      </c>
      <c r="AC52" s="27">
        <f t="shared" si="13"/>
        <v>0</v>
      </c>
      <c r="AD52" s="27">
        <f t="shared" si="13"/>
        <v>10</v>
      </c>
      <c r="AE52" s="27">
        <f t="shared" si="13"/>
        <v>3</v>
      </c>
      <c r="AF52" s="27">
        <f t="shared" si="13"/>
        <v>35</v>
      </c>
      <c r="AG52" s="43">
        <f t="shared" si="13"/>
        <v>35</v>
      </c>
      <c r="AH52" s="43">
        <f t="shared" si="13"/>
        <v>0</v>
      </c>
      <c r="AI52" s="43">
        <f t="shared" si="13"/>
        <v>36</v>
      </c>
      <c r="AJ52" s="43">
        <f t="shared" si="13"/>
        <v>0</v>
      </c>
      <c r="AK52" s="43">
        <f t="shared" si="13"/>
        <v>36</v>
      </c>
      <c r="AL52" s="43">
        <f t="shared" si="13"/>
        <v>0</v>
      </c>
      <c r="AM52" s="43">
        <f t="shared" si="13"/>
        <v>0</v>
      </c>
      <c r="AN52" s="43">
        <f t="shared" si="13"/>
        <v>0</v>
      </c>
      <c r="AO52" s="43">
        <f t="shared" si="13"/>
        <v>0</v>
      </c>
      <c r="AP52" s="43">
        <f t="shared" si="13"/>
        <v>0</v>
      </c>
      <c r="AQ52" s="43">
        <f t="shared" si="13"/>
        <v>0</v>
      </c>
      <c r="AR52" s="43">
        <f t="shared" si="13"/>
        <v>0</v>
      </c>
      <c r="AS52" s="43">
        <f t="shared" si="13"/>
        <v>0</v>
      </c>
      <c r="AT52" s="43">
        <f t="shared" si="13"/>
        <v>0</v>
      </c>
      <c r="AU52" s="43">
        <f t="shared" si="13"/>
        <v>0</v>
      </c>
      <c r="AV52" s="43">
        <f t="shared" si="13"/>
        <v>0</v>
      </c>
      <c r="AW52" s="43">
        <f t="shared" si="13"/>
        <v>0</v>
      </c>
      <c r="AX52" s="43">
        <f t="shared" si="13"/>
        <v>0</v>
      </c>
      <c r="AY52" s="43">
        <f t="shared" si="13"/>
        <v>36</v>
      </c>
      <c r="AZ52" s="43">
        <f t="shared" si="13"/>
        <v>0</v>
      </c>
      <c r="BA52" s="43">
        <f t="shared" si="13"/>
        <v>0</v>
      </c>
      <c r="BB52" s="43">
        <f t="shared" si="13"/>
        <v>0</v>
      </c>
      <c r="BC52" s="43">
        <f t="shared" si="13"/>
        <v>0</v>
      </c>
      <c r="BD52" s="43"/>
    </row>
  </sheetData>
  <sheetProtection algorithmName="SHA-512" hashValue="o8MlMlWVnofWZCgWIVwpZ9smiZ6OI4tBUIuY8X15A4/1WhS2+UV5sY0Xjr1jOGyetrMEzLN4RgoHx5OPqt5fBQ==" saltValue="pSv5Uvh2Oyr2Zabd/eDUIQ==" spinCount="100000" sheet="1" formatCells="0" formatColumns="0" formatRows="0" insertColumns="0" insertRows="0" insertHyperlinks="0" deleteColumns="0" deleteRows="0" sort="0" autoFilter="0" pivotTables="0"/>
  <conditionalFormatting sqref="S2:AF36">
    <cfRule type="cellIs" dxfId="1" priority="1" operator="equal">
      <formula>1</formula>
    </cfRule>
  </conditionalFormatting>
  <printOptions gridLines="1"/>
  <pageMargins left="0.70866141732283472" right="0.70866141732283472" top="0.78740157480314965" bottom="0.78740157480314965" header="0.31496062992125984" footer="0.31496062992125984"/>
  <pageSetup paperSize="8" fitToWidth="0" fitToHeight="0" pageOrder="overThenDown" orientation="landscape" r:id="rId1"/>
  <headerFooter>
    <oddHeader>&amp;L&amp;"Arial,Standard"&amp;10ÖGP Böhlen
Maßnahmebestimmung Grundwassermonitoring 2026ff&amp;R&amp;"Arial,Standard"&amp;10Anlage 2</oddHeader>
    <oddFooter>&amp;L&amp;"Arial,Standard"&amp;10Landratsamt Landkreis Leipzig, Juni 2025&amp;R&amp;"Arial,Standard"&amp;10&amp;P von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B17B49-09B6-4711-B067-C4A9C8F3F50C}">
  <dimension ref="A1:BD52"/>
  <sheetViews>
    <sheetView tabSelected="1" showWhiteSpace="0" zoomScale="120" zoomScaleNormal="12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O15" sqref="O15"/>
    </sheetView>
  </sheetViews>
  <sheetFormatPr baseColWidth="10" defaultColWidth="12.140625" defaultRowHeight="11.25"/>
  <cols>
    <col min="1" max="1" width="16.28515625" style="12" customWidth="1"/>
    <col min="2" max="2" width="7.28515625" style="16" customWidth="1"/>
    <col min="3" max="3" width="22.7109375" style="17" hidden="1" customWidth="1"/>
    <col min="4" max="4" width="22.7109375" style="12" hidden="1" customWidth="1"/>
    <col min="5" max="5" width="11.85546875" style="12" bestFit="1" customWidth="1"/>
    <col min="6" max="6" width="10" style="12" bestFit="1" customWidth="1"/>
    <col min="7" max="7" width="8.5703125" style="12" bestFit="1" customWidth="1"/>
    <col min="8" max="8" width="3" style="12" hidden="1" customWidth="1"/>
    <col min="9" max="9" width="10.42578125" style="12" bestFit="1" customWidth="1"/>
    <col min="10" max="10" width="8" style="12" bestFit="1" customWidth="1"/>
    <col min="11" max="11" width="8.7109375" style="12" bestFit="1" customWidth="1"/>
    <col min="12" max="12" width="12.28515625" style="16" bestFit="1" customWidth="1"/>
    <col min="13" max="13" width="12.28515625" style="22" bestFit="1" customWidth="1"/>
    <col min="14" max="14" width="11" style="16" hidden="1" customWidth="1"/>
    <col min="15" max="16" width="6.42578125" style="16" bestFit="1" customWidth="1"/>
    <col min="17" max="17" width="11.140625" style="16" bestFit="1" customWidth="1"/>
    <col min="18" max="18" width="10.140625" style="16" bestFit="1" customWidth="1"/>
    <col min="19" max="19" width="5.5703125" style="16" bestFit="1" customWidth="1"/>
    <col min="20" max="21" width="5.140625" style="16" bestFit="1" customWidth="1"/>
    <col min="22" max="22" width="5.85546875" style="16" bestFit="1" customWidth="1"/>
    <col min="23" max="31" width="6.7109375" style="16" bestFit="1" customWidth="1"/>
    <col min="32" max="32" width="9" style="16" customWidth="1"/>
    <col min="33" max="33" width="9.28515625" style="21" bestFit="1" customWidth="1"/>
    <col min="34" max="35" width="4.85546875" style="21" bestFit="1" customWidth="1"/>
    <col min="36" max="36" width="4.140625" style="21" bestFit="1" customWidth="1"/>
    <col min="37" max="37" width="2.5703125" style="21" bestFit="1" customWidth="1"/>
    <col min="38" max="39" width="4" style="21" bestFit="1" customWidth="1"/>
    <col min="40" max="40" width="5.140625" style="21" bestFit="1" customWidth="1"/>
    <col min="41" max="41" width="2.85546875" style="21" bestFit="1" customWidth="1"/>
    <col min="42" max="42" width="4.5703125" style="21" bestFit="1" customWidth="1"/>
    <col min="43" max="43" width="3.42578125" style="21" bestFit="1" customWidth="1"/>
    <col min="44" max="44" width="4" style="21" bestFit="1" customWidth="1"/>
    <col min="45" max="45" width="5.5703125" style="21" bestFit="1" customWidth="1"/>
    <col min="46" max="46" width="3.85546875" style="21" bestFit="1" customWidth="1"/>
    <col min="47" max="47" width="5.42578125" style="21" bestFit="1" customWidth="1"/>
    <col min="48" max="48" width="4" style="21" bestFit="1" customWidth="1"/>
    <col min="49" max="49" width="5.42578125" style="21" bestFit="1" customWidth="1"/>
    <col min="50" max="50" width="4" style="21" bestFit="1" customWidth="1"/>
    <col min="51" max="51" width="5.28515625" style="21" bestFit="1" customWidth="1"/>
    <col min="52" max="52" width="4.28515625" style="21" bestFit="1" customWidth="1"/>
    <col min="53" max="53" width="3.5703125" style="21" bestFit="1" customWidth="1"/>
    <col min="54" max="54" width="8" style="21" bestFit="1" customWidth="1"/>
    <col min="55" max="55" width="13.42578125" style="21" bestFit="1" customWidth="1"/>
    <col min="56" max="56" width="22.28515625" style="21" customWidth="1"/>
    <col min="57" max="16384" width="12.140625" style="12"/>
  </cols>
  <sheetData>
    <row r="1" spans="1:56" s="6" customFormat="1" ht="33.75">
      <c r="A1" s="1" t="s">
        <v>0</v>
      </c>
      <c r="B1" s="2" t="s">
        <v>1</v>
      </c>
      <c r="C1" s="3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135</v>
      </c>
      <c r="K1" s="1" t="s">
        <v>9</v>
      </c>
      <c r="L1" s="4" t="s">
        <v>131</v>
      </c>
      <c r="M1" s="30" t="s">
        <v>10</v>
      </c>
      <c r="N1" s="5">
        <v>2025</v>
      </c>
      <c r="O1" s="5" t="s">
        <v>11</v>
      </c>
      <c r="P1" s="5" t="s">
        <v>12</v>
      </c>
      <c r="Q1" s="5" t="s">
        <v>133</v>
      </c>
      <c r="R1" s="5" t="s">
        <v>134</v>
      </c>
      <c r="S1" s="5" t="s">
        <v>13</v>
      </c>
      <c r="T1" s="5" t="s">
        <v>14</v>
      </c>
      <c r="U1" s="5" t="s">
        <v>15</v>
      </c>
      <c r="V1" s="5" t="s">
        <v>141</v>
      </c>
      <c r="W1" s="5" t="s">
        <v>17</v>
      </c>
      <c r="X1" s="5" t="s">
        <v>18</v>
      </c>
      <c r="Y1" s="5" t="s">
        <v>19</v>
      </c>
      <c r="Z1" s="5" t="s">
        <v>20</v>
      </c>
      <c r="AA1" s="5" t="s">
        <v>21</v>
      </c>
      <c r="AB1" s="5" t="s">
        <v>22</v>
      </c>
      <c r="AC1" s="5" t="s">
        <v>23</v>
      </c>
      <c r="AD1" s="5" t="s">
        <v>24</v>
      </c>
      <c r="AE1" s="5" t="s">
        <v>25</v>
      </c>
      <c r="AF1" s="5" t="s">
        <v>26</v>
      </c>
      <c r="AG1" s="41" t="s">
        <v>27</v>
      </c>
      <c r="AH1" s="41" t="s">
        <v>28</v>
      </c>
      <c r="AI1" s="41" t="s">
        <v>29</v>
      </c>
      <c r="AJ1" s="41" t="s">
        <v>30</v>
      </c>
      <c r="AK1" s="41" t="s">
        <v>31</v>
      </c>
      <c r="AL1" s="41" t="s">
        <v>32</v>
      </c>
      <c r="AM1" s="41" t="s">
        <v>33</v>
      </c>
      <c r="AN1" s="41" t="s">
        <v>34</v>
      </c>
      <c r="AO1" s="41" t="s">
        <v>35</v>
      </c>
      <c r="AP1" s="41" t="s">
        <v>36</v>
      </c>
      <c r="AQ1" s="41" t="s">
        <v>37</v>
      </c>
      <c r="AR1" s="41" t="s">
        <v>38</v>
      </c>
      <c r="AS1" s="41" t="s">
        <v>39</v>
      </c>
      <c r="AT1" s="41" t="s">
        <v>40</v>
      </c>
      <c r="AU1" s="41" t="s">
        <v>41</v>
      </c>
      <c r="AV1" s="41" t="s">
        <v>42</v>
      </c>
      <c r="AW1" s="41" t="s">
        <v>43</v>
      </c>
      <c r="AX1" s="41" t="s">
        <v>44</v>
      </c>
      <c r="AY1" s="41" t="s">
        <v>45</v>
      </c>
      <c r="AZ1" s="41" t="s">
        <v>46</v>
      </c>
      <c r="BA1" s="41" t="s">
        <v>47</v>
      </c>
      <c r="BB1" s="41" t="s">
        <v>48</v>
      </c>
      <c r="BC1" s="41" t="s">
        <v>49</v>
      </c>
      <c r="BD1" s="41" t="s">
        <v>140</v>
      </c>
    </row>
    <row r="2" spans="1:56" ht="12">
      <c r="A2" s="13" t="s">
        <v>50</v>
      </c>
      <c r="B2" s="8" t="s">
        <v>51</v>
      </c>
      <c r="C2" s="9" t="s">
        <v>52</v>
      </c>
      <c r="D2" s="7" t="s">
        <v>53</v>
      </c>
      <c r="E2" s="7">
        <v>4525299.7</v>
      </c>
      <c r="F2" s="7">
        <v>5671745.5999999996</v>
      </c>
      <c r="G2" s="7" t="s">
        <v>54</v>
      </c>
      <c r="H2" s="7" t="s">
        <v>55</v>
      </c>
      <c r="I2" s="7">
        <v>143.036</v>
      </c>
      <c r="J2" s="7">
        <v>21.1</v>
      </c>
      <c r="K2" s="7" t="s">
        <v>56</v>
      </c>
      <c r="L2" s="8">
        <v>1</v>
      </c>
      <c r="M2" s="18"/>
      <c r="N2" s="8" t="s">
        <v>60</v>
      </c>
      <c r="O2" s="10" t="s">
        <v>51</v>
      </c>
      <c r="P2" s="10"/>
      <c r="Q2" s="10">
        <v>1.1419999999999999</v>
      </c>
      <c r="R2" s="10">
        <v>192</v>
      </c>
      <c r="S2" s="11">
        <f>IF((AND($R2&gt;0,$R2&lt;=30)),1,0)</f>
        <v>0</v>
      </c>
      <c r="T2" s="11">
        <f>IF(AND($R2&gt;30,$R2&lt;=60),1,0)</f>
        <v>0</v>
      </c>
      <c r="U2" s="11">
        <f>IF(AND($R2&gt;60,$R2&lt;=90),1,0)</f>
        <v>0</v>
      </c>
      <c r="V2" s="11">
        <f>IF(AND($R2&gt;90,$R2&lt;=120),1,0)</f>
        <v>0</v>
      </c>
      <c r="W2" s="11">
        <f>IF(AND($R2&gt;120,$R2&lt;=150),1,0)</f>
        <v>0</v>
      </c>
      <c r="X2" s="11">
        <f>IF(AND($R2&gt;150,$R2&lt;=180),1,0)</f>
        <v>0</v>
      </c>
      <c r="Y2" s="11">
        <f>IF(AND($R2&gt;180,$R2&lt;=210),1,0)</f>
        <v>1</v>
      </c>
      <c r="Z2" s="11">
        <f>IF(AND($R2&gt;210,$R2&lt;=240),1,0)</f>
        <v>0</v>
      </c>
      <c r="AA2" s="11">
        <f>IF(AND($R2&gt;240,$R2&lt;=270),1,0)</f>
        <v>0</v>
      </c>
      <c r="AB2" s="11">
        <f>IF(AND($R2&gt;270,$R2&lt;=300),1,0)</f>
        <v>0</v>
      </c>
      <c r="AC2" s="11">
        <f>IF(AND($R2&gt;300,$R2&lt;=330),1,0)</f>
        <v>0</v>
      </c>
      <c r="AD2" s="11">
        <f>IF(($R2="3xleer"),1,0)</f>
        <v>0</v>
      </c>
      <c r="AE2" s="11"/>
      <c r="AF2" s="11" cm="1">
        <f t="array" ref="AF2">IF(OR(S2:AD2=1),1,0)</f>
        <v>1</v>
      </c>
      <c r="AG2" s="18">
        <v>1</v>
      </c>
      <c r="AH2" s="18"/>
      <c r="AI2" s="18">
        <v>1</v>
      </c>
      <c r="AJ2" s="18"/>
      <c r="AK2" s="18">
        <v>1</v>
      </c>
      <c r="AL2" s="18"/>
      <c r="AM2" s="18"/>
      <c r="AN2" s="18"/>
      <c r="AO2" s="18"/>
      <c r="AP2" s="18"/>
      <c r="AQ2" s="18"/>
      <c r="AR2" s="18"/>
      <c r="AS2" s="18"/>
      <c r="AT2" s="18"/>
      <c r="AU2" s="18"/>
      <c r="AV2" s="18"/>
      <c r="AW2" s="18"/>
      <c r="AX2" s="18"/>
      <c r="AY2" s="18">
        <v>1</v>
      </c>
      <c r="AZ2" s="18"/>
      <c r="BA2" s="18"/>
      <c r="BB2" s="18"/>
      <c r="BC2" s="18"/>
      <c r="BD2" s="18"/>
    </row>
    <row r="3" spans="1:56">
      <c r="A3" s="13" t="s">
        <v>57</v>
      </c>
      <c r="B3" s="8" t="s">
        <v>51</v>
      </c>
      <c r="C3" s="9" t="s">
        <v>58</v>
      </c>
      <c r="D3" s="7" t="s">
        <v>53</v>
      </c>
      <c r="E3" s="7">
        <v>4525048.7</v>
      </c>
      <c r="F3" s="7">
        <v>5672324.0999999996</v>
      </c>
      <c r="G3" s="7" t="s">
        <v>54</v>
      </c>
      <c r="H3" s="7" t="s">
        <v>55</v>
      </c>
      <c r="I3" s="7">
        <v>142.072</v>
      </c>
      <c r="J3" s="7">
        <v>20</v>
      </c>
      <c r="K3" s="7" t="s">
        <v>59</v>
      </c>
      <c r="L3" s="8">
        <v>1</v>
      </c>
      <c r="M3" s="18"/>
      <c r="N3" s="8" t="s">
        <v>60</v>
      </c>
      <c r="O3" s="10" t="s">
        <v>51</v>
      </c>
      <c r="P3" s="10"/>
      <c r="Q3" s="35"/>
      <c r="R3" s="35"/>
      <c r="S3" s="35"/>
      <c r="T3" s="35"/>
      <c r="U3" s="35"/>
      <c r="V3" s="35"/>
      <c r="W3" s="35"/>
      <c r="X3" s="35"/>
      <c r="Y3" s="35"/>
      <c r="Z3" s="35"/>
      <c r="AA3" s="35"/>
      <c r="AB3" s="35"/>
      <c r="AC3" s="35"/>
      <c r="AD3" s="35"/>
      <c r="AE3" s="35"/>
      <c r="AF3" s="35"/>
      <c r="AG3" s="40"/>
      <c r="AH3" s="40"/>
      <c r="AI3" s="40"/>
      <c r="AJ3" s="40"/>
      <c r="AK3" s="40"/>
      <c r="AL3" s="40"/>
      <c r="AM3" s="40"/>
      <c r="AN3" s="40"/>
      <c r="AO3" s="40"/>
      <c r="AP3" s="40"/>
      <c r="AQ3" s="40"/>
      <c r="AR3" s="40"/>
      <c r="AS3" s="40"/>
      <c r="AT3" s="40"/>
      <c r="AU3" s="40"/>
      <c r="AV3" s="40"/>
      <c r="AW3" s="40"/>
      <c r="AX3" s="40"/>
      <c r="AY3" s="40"/>
      <c r="AZ3" s="40"/>
      <c r="BA3" s="40"/>
      <c r="BB3" s="40"/>
      <c r="BC3" s="40"/>
      <c r="BD3" s="40"/>
    </row>
    <row r="4" spans="1:56">
      <c r="A4" s="13" t="s">
        <v>61</v>
      </c>
      <c r="B4" s="8" t="s">
        <v>51</v>
      </c>
      <c r="C4" s="9" t="s">
        <v>52</v>
      </c>
      <c r="D4" s="7" t="s">
        <v>53</v>
      </c>
      <c r="E4" s="7">
        <v>4525022.2</v>
      </c>
      <c r="F4" s="7">
        <v>5671745.5999999996</v>
      </c>
      <c r="G4" s="7" t="s">
        <v>54</v>
      </c>
      <c r="H4" s="7" t="s">
        <v>55</v>
      </c>
      <c r="I4" s="7">
        <v>144.73599999999999</v>
      </c>
      <c r="J4" s="7">
        <v>23.1</v>
      </c>
      <c r="K4" s="7" t="s">
        <v>62</v>
      </c>
      <c r="L4" s="8">
        <v>1</v>
      </c>
      <c r="M4" s="18"/>
      <c r="N4" s="8" t="s">
        <v>60</v>
      </c>
      <c r="O4" s="10" t="s">
        <v>51</v>
      </c>
      <c r="P4" s="10"/>
      <c r="Q4" s="10">
        <v>1.137</v>
      </c>
      <c r="R4" s="10">
        <v>190</v>
      </c>
      <c r="S4" s="10">
        <f t="shared" ref="S4:S36" si="0">IF((AND($R4&gt;0,$R4&lt;=30)),1,0)</f>
        <v>0</v>
      </c>
      <c r="T4" s="10">
        <f t="shared" ref="T4:T36" si="1">IF(AND($R4&gt;30,$R4&lt;=60),1,0)</f>
        <v>0</v>
      </c>
      <c r="U4" s="10">
        <f t="shared" ref="U4:U36" si="2">IF(AND($R4&gt;60,$R4&lt;=90),1,0)</f>
        <v>0</v>
      </c>
      <c r="V4" s="10">
        <f t="shared" ref="V4:V36" si="3">IF(AND($R4&gt;90,$R4&lt;=120),1,0)</f>
        <v>0</v>
      </c>
      <c r="W4" s="10">
        <f t="shared" ref="W4:W36" si="4">IF(AND($R4&gt;120,$R4&lt;=150),1,0)</f>
        <v>0</v>
      </c>
      <c r="X4" s="10">
        <f t="shared" ref="X4:X36" si="5">IF(AND($R4&gt;150,$R4&lt;=180),1,0)</f>
        <v>0</v>
      </c>
      <c r="Y4" s="10">
        <f t="shared" ref="Y4:Y36" si="6">IF(AND($R4&gt;180,$R4&lt;=210),1,0)</f>
        <v>1</v>
      </c>
      <c r="Z4" s="10">
        <f t="shared" ref="Z4:Z36" si="7">IF(AND($R4&gt;210,$R4&lt;=240),1,0)</f>
        <v>0</v>
      </c>
      <c r="AA4" s="10">
        <f t="shared" ref="AA4:AA36" si="8">IF(AND($R4&gt;240,$R4&lt;=270),1,0)</f>
        <v>0</v>
      </c>
      <c r="AB4" s="10">
        <f t="shared" ref="AB4:AB36" si="9">IF(AND($R4&gt;270,$R4&lt;=300),1,0)</f>
        <v>0</v>
      </c>
      <c r="AC4" s="10">
        <f t="shared" ref="AC4:AC36" si="10">IF(AND($R4&gt;300,$R4&lt;=330),1,0)</f>
        <v>0</v>
      </c>
      <c r="AD4" s="10">
        <f t="shared" ref="AD4:AD36" si="11">IF(($R4="3xleer"),1,0)</f>
        <v>0</v>
      </c>
      <c r="AE4" s="10"/>
      <c r="AF4" s="10" cm="1">
        <f t="array" ref="AF4">IF(OR(S4:AD4=1),1,0)</f>
        <v>1</v>
      </c>
      <c r="AG4" s="18">
        <v>1</v>
      </c>
      <c r="AH4" s="18"/>
      <c r="AI4" s="18">
        <v>1</v>
      </c>
      <c r="AJ4" s="18"/>
      <c r="AK4" s="18">
        <v>1</v>
      </c>
      <c r="AL4" s="18"/>
      <c r="AM4" s="18"/>
      <c r="AN4" s="18"/>
      <c r="AO4" s="18"/>
      <c r="AP4" s="18"/>
      <c r="AQ4" s="18"/>
      <c r="AR4" s="18"/>
      <c r="AS4" s="18"/>
      <c r="AT4" s="18"/>
      <c r="AU4" s="18"/>
      <c r="AV4" s="18"/>
      <c r="AW4" s="18"/>
      <c r="AX4" s="18"/>
      <c r="AY4" s="18">
        <v>1</v>
      </c>
      <c r="AZ4" s="18"/>
      <c r="BA4" s="18"/>
      <c r="BB4" s="18"/>
      <c r="BC4" s="18"/>
      <c r="BD4" s="18"/>
    </row>
    <row r="5" spans="1:56">
      <c r="A5" s="13" t="s">
        <v>63</v>
      </c>
      <c r="B5" s="8" t="s">
        <v>51</v>
      </c>
      <c r="C5" s="9" t="s">
        <v>64</v>
      </c>
      <c r="D5" s="7" t="s">
        <v>65</v>
      </c>
      <c r="E5" s="7">
        <v>4525009.9989999998</v>
      </c>
      <c r="F5" s="7">
        <v>5671759.8509999998</v>
      </c>
      <c r="G5" s="7" t="s">
        <v>54</v>
      </c>
      <c r="H5" s="7" t="s">
        <v>55</v>
      </c>
      <c r="I5" s="7">
        <v>144.77199999999999</v>
      </c>
      <c r="J5" s="7">
        <v>20</v>
      </c>
      <c r="K5" s="7" t="s">
        <v>59</v>
      </c>
      <c r="L5" s="8">
        <v>1</v>
      </c>
      <c r="M5" s="18"/>
      <c r="N5" s="8" t="s">
        <v>60</v>
      </c>
      <c r="O5" s="10" t="s">
        <v>51</v>
      </c>
      <c r="P5" s="10"/>
      <c r="Q5" s="35"/>
      <c r="R5" s="35"/>
      <c r="S5" s="35"/>
      <c r="T5" s="35"/>
      <c r="U5" s="35"/>
      <c r="V5" s="35"/>
      <c r="W5" s="35"/>
      <c r="X5" s="35"/>
      <c r="Y5" s="35"/>
      <c r="Z5" s="35"/>
      <c r="AA5" s="35"/>
      <c r="AB5" s="35"/>
      <c r="AC5" s="35"/>
      <c r="AD5" s="35"/>
      <c r="AE5" s="35"/>
      <c r="AF5" s="35"/>
      <c r="AG5" s="40"/>
      <c r="AH5" s="40"/>
      <c r="AI5" s="40"/>
      <c r="AJ5" s="40"/>
      <c r="AK5" s="40"/>
      <c r="AL5" s="40"/>
      <c r="AM5" s="40"/>
      <c r="AN5" s="40"/>
      <c r="AO5" s="40"/>
      <c r="AP5" s="40"/>
      <c r="AQ5" s="40"/>
      <c r="AR5" s="40"/>
      <c r="AS5" s="40"/>
      <c r="AT5" s="40"/>
      <c r="AU5" s="40"/>
      <c r="AV5" s="40"/>
      <c r="AW5" s="40"/>
      <c r="AX5" s="40"/>
      <c r="AY5" s="40"/>
      <c r="AZ5" s="40"/>
      <c r="BA5" s="40"/>
      <c r="BB5" s="40"/>
      <c r="BC5" s="40"/>
      <c r="BD5" s="40"/>
    </row>
    <row r="6" spans="1:56">
      <c r="A6" s="13" t="s">
        <v>66</v>
      </c>
      <c r="B6" s="8" t="s">
        <v>51</v>
      </c>
      <c r="C6" s="9" t="s">
        <v>64</v>
      </c>
      <c r="D6" s="7" t="s">
        <v>65</v>
      </c>
      <c r="E6" s="7">
        <v>4524894.1960000005</v>
      </c>
      <c r="F6" s="7">
        <v>5671867.0549999997</v>
      </c>
      <c r="G6" s="7" t="s">
        <v>54</v>
      </c>
      <c r="H6" s="7" t="s">
        <v>55</v>
      </c>
      <c r="I6" s="7">
        <v>145.70699999999999</v>
      </c>
      <c r="J6" s="7">
        <v>21</v>
      </c>
      <c r="K6" s="7" t="s">
        <v>59</v>
      </c>
      <c r="L6" s="8">
        <v>1</v>
      </c>
      <c r="M6" s="18"/>
      <c r="N6" s="8" t="s">
        <v>60</v>
      </c>
      <c r="O6" s="10"/>
      <c r="P6" s="10" t="s">
        <v>51</v>
      </c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40"/>
      <c r="AH6" s="40"/>
      <c r="AI6" s="40"/>
      <c r="AJ6" s="40"/>
      <c r="AK6" s="40"/>
      <c r="AL6" s="40"/>
      <c r="AM6" s="40"/>
      <c r="AN6" s="40"/>
      <c r="AO6" s="40"/>
      <c r="AP6" s="40"/>
      <c r="AQ6" s="40"/>
      <c r="AR6" s="40"/>
      <c r="AS6" s="40"/>
      <c r="AT6" s="40"/>
      <c r="AU6" s="40"/>
      <c r="AV6" s="40"/>
      <c r="AW6" s="40"/>
      <c r="AX6" s="40"/>
      <c r="AY6" s="40"/>
      <c r="AZ6" s="40"/>
      <c r="BA6" s="40"/>
      <c r="BB6" s="40"/>
      <c r="BC6" s="40"/>
      <c r="BD6" s="40"/>
    </row>
    <row r="7" spans="1:56">
      <c r="A7" s="13" t="s">
        <v>68</v>
      </c>
      <c r="B7" s="8" t="s">
        <v>51</v>
      </c>
      <c r="C7" s="9" t="s">
        <v>52</v>
      </c>
      <c r="D7" s="7" t="s">
        <v>65</v>
      </c>
      <c r="E7" s="7">
        <v>4525018.0599999996</v>
      </c>
      <c r="F7" s="7">
        <v>5671638.7000000002</v>
      </c>
      <c r="G7" s="7" t="s">
        <v>54</v>
      </c>
      <c r="H7" s="7" t="s">
        <v>55</v>
      </c>
      <c r="I7" s="7">
        <v>144.21600000000001</v>
      </c>
      <c r="J7" s="7">
        <v>23.5</v>
      </c>
      <c r="K7" s="7" t="s">
        <v>56</v>
      </c>
      <c r="L7" s="8">
        <v>1</v>
      </c>
      <c r="M7" s="18"/>
      <c r="N7" s="8" t="s">
        <v>69</v>
      </c>
      <c r="O7" s="10"/>
      <c r="P7" s="10" t="s">
        <v>51</v>
      </c>
      <c r="Q7" s="10">
        <v>4.5999999999999999E-2</v>
      </c>
      <c r="R7" s="10" t="s">
        <v>67</v>
      </c>
      <c r="S7" s="10">
        <f t="shared" si="0"/>
        <v>0</v>
      </c>
      <c r="T7" s="10">
        <f t="shared" si="1"/>
        <v>0</v>
      </c>
      <c r="U7" s="10">
        <f t="shared" si="2"/>
        <v>0</v>
      </c>
      <c r="V7" s="10">
        <f t="shared" si="3"/>
        <v>0</v>
      </c>
      <c r="W7" s="10">
        <f t="shared" si="4"/>
        <v>0</v>
      </c>
      <c r="X7" s="10">
        <f t="shared" si="5"/>
        <v>0</v>
      </c>
      <c r="Y7" s="10">
        <f t="shared" si="6"/>
        <v>0</v>
      </c>
      <c r="Z7" s="10">
        <f t="shared" si="7"/>
        <v>0</v>
      </c>
      <c r="AA7" s="10">
        <f t="shared" si="8"/>
        <v>0</v>
      </c>
      <c r="AB7" s="10">
        <f t="shared" si="9"/>
        <v>0</v>
      </c>
      <c r="AC7" s="10">
        <f t="shared" si="10"/>
        <v>0</v>
      </c>
      <c r="AD7" s="10">
        <f t="shared" si="11"/>
        <v>1</v>
      </c>
      <c r="AE7" s="10"/>
      <c r="AF7" s="10" cm="1">
        <f t="array" ref="AF7">IF(OR(S7:AD7=1),1,0)</f>
        <v>1</v>
      </c>
      <c r="AG7" s="18">
        <v>1</v>
      </c>
      <c r="AH7" s="18"/>
      <c r="AI7" s="18">
        <v>1</v>
      </c>
      <c r="AJ7" s="18"/>
      <c r="AK7" s="18">
        <v>1</v>
      </c>
      <c r="AL7" s="18"/>
      <c r="AM7" s="18"/>
      <c r="AN7" s="18"/>
      <c r="AO7" s="18"/>
      <c r="AP7" s="18"/>
      <c r="AQ7" s="18"/>
      <c r="AR7" s="18"/>
      <c r="AS7" s="18"/>
      <c r="AT7" s="18"/>
      <c r="AU7" s="18"/>
      <c r="AV7" s="18"/>
      <c r="AW7" s="18"/>
      <c r="AX7" s="18"/>
      <c r="AY7" s="18">
        <v>1</v>
      </c>
      <c r="AZ7" s="18"/>
      <c r="BA7" s="18"/>
      <c r="BB7" s="18"/>
      <c r="BC7" s="18"/>
      <c r="BD7" s="18"/>
    </row>
    <row r="8" spans="1:56">
      <c r="A8" s="13" t="s">
        <v>70</v>
      </c>
      <c r="B8" s="8" t="s">
        <v>51</v>
      </c>
      <c r="C8" s="9" t="s">
        <v>52</v>
      </c>
      <c r="D8" s="7" t="s">
        <v>65</v>
      </c>
      <c r="E8" s="7">
        <v>4524962.2</v>
      </c>
      <c r="F8" s="7">
        <v>5671657</v>
      </c>
      <c r="G8" s="7" t="s">
        <v>54</v>
      </c>
      <c r="H8" s="7" t="s">
        <v>55</v>
      </c>
      <c r="I8" s="7">
        <v>144.416</v>
      </c>
      <c r="J8" s="7">
        <v>23</v>
      </c>
      <c r="K8" s="7" t="s">
        <v>56</v>
      </c>
      <c r="L8" s="8">
        <v>1</v>
      </c>
      <c r="M8" s="18"/>
      <c r="N8" s="8" t="s">
        <v>69</v>
      </c>
      <c r="O8" s="10" t="s">
        <v>51</v>
      </c>
      <c r="P8" s="10"/>
      <c r="Q8" s="10">
        <v>0.27200000000000002</v>
      </c>
      <c r="R8" s="10">
        <v>59.999999999999943</v>
      </c>
      <c r="S8" s="10">
        <f t="shared" si="0"/>
        <v>0</v>
      </c>
      <c r="T8" s="10">
        <f t="shared" si="1"/>
        <v>1</v>
      </c>
      <c r="U8" s="10">
        <f t="shared" si="2"/>
        <v>0</v>
      </c>
      <c r="V8" s="10">
        <f t="shared" si="3"/>
        <v>0</v>
      </c>
      <c r="W8" s="10">
        <f t="shared" si="4"/>
        <v>0</v>
      </c>
      <c r="X8" s="10">
        <f t="shared" si="5"/>
        <v>0</v>
      </c>
      <c r="Y8" s="10">
        <f t="shared" si="6"/>
        <v>0</v>
      </c>
      <c r="Z8" s="10">
        <f t="shared" si="7"/>
        <v>0</v>
      </c>
      <c r="AA8" s="10">
        <f t="shared" si="8"/>
        <v>0</v>
      </c>
      <c r="AB8" s="10">
        <f t="shared" si="9"/>
        <v>0</v>
      </c>
      <c r="AC8" s="10">
        <f t="shared" si="10"/>
        <v>0</v>
      </c>
      <c r="AD8" s="10">
        <f t="shared" si="11"/>
        <v>0</v>
      </c>
      <c r="AE8" s="10"/>
      <c r="AF8" s="10" cm="1">
        <f t="array" ref="AF8">IF(OR(S8:AD8=1),1,0)</f>
        <v>1</v>
      </c>
      <c r="AG8" s="18">
        <v>1</v>
      </c>
      <c r="AH8" s="31"/>
      <c r="AI8" s="31">
        <v>1</v>
      </c>
      <c r="AJ8" s="31"/>
      <c r="AK8" s="31">
        <v>1</v>
      </c>
      <c r="AL8" s="31"/>
      <c r="AM8" s="31"/>
      <c r="AN8" s="31"/>
      <c r="AO8" s="31"/>
      <c r="AP8" s="31"/>
      <c r="AQ8" s="31"/>
      <c r="AR8" s="31"/>
      <c r="AS8" s="31"/>
      <c r="AT8" s="31"/>
      <c r="AU8" s="31"/>
      <c r="AV8" s="31"/>
      <c r="AW8" s="31"/>
      <c r="AX8" s="31"/>
      <c r="AY8" s="31">
        <v>1</v>
      </c>
      <c r="AZ8" s="31"/>
      <c r="BA8" s="31"/>
      <c r="BB8" s="31"/>
      <c r="BC8" s="31"/>
      <c r="BD8" s="31"/>
    </row>
    <row r="9" spans="1:56">
      <c r="A9" s="13" t="s">
        <v>71</v>
      </c>
      <c r="B9" s="8" t="s">
        <v>51</v>
      </c>
      <c r="C9" s="9" t="s">
        <v>52</v>
      </c>
      <c r="D9" s="7" t="s">
        <v>65</v>
      </c>
      <c r="E9" s="7">
        <v>4525095.2</v>
      </c>
      <c r="F9" s="7">
        <v>5671615.5599999996</v>
      </c>
      <c r="G9" s="7" t="s">
        <v>54</v>
      </c>
      <c r="H9" s="7" t="s">
        <v>55</v>
      </c>
      <c r="I9" s="7">
        <v>143.92599999999999</v>
      </c>
      <c r="J9" s="7">
        <v>23</v>
      </c>
      <c r="K9" s="7" t="s">
        <v>56</v>
      </c>
      <c r="L9" s="8">
        <v>1</v>
      </c>
      <c r="M9" s="18"/>
      <c r="N9" s="8" t="s">
        <v>69</v>
      </c>
      <c r="O9" s="10" t="s">
        <v>51</v>
      </c>
      <c r="P9" s="10"/>
      <c r="Q9" s="10">
        <v>0.26100000000000001</v>
      </c>
      <c r="R9" s="10">
        <v>65.000000000000085</v>
      </c>
      <c r="S9" s="10">
        <f t="shared" si="0"/>
        <v>0</v>
      </c>
      <c r="T9" s="10">
        <f t="shared" si="1"/>
        <v>0</v>
      </c>
      <c r="U9" s="10">
        <f t="shared" si="2"/>
        <v>1</v>
      </c>
      <c r="V9" s="10">
        <f t="shared" si="3"/>
        <v>0</v>
      </c>
      <c r="W9" s="10">
        <f t="shared" si="4"/>
        <v>0</v>
      </c>
      <c r="X9" s="10">
        <f t="shared" si="5"/>
        <v>0</v>
      </c>
      <c r="Y9" s="10">
        <f t="shared" si="6"/>
        <v>0</v>
      </c>
      <c r="Z9" s="10">
        <f t="shared" si="7"/>
        <v>0</v>
      </c>
      <c r="AA9" s="10">
        <f t="shared" si="8"/>
        <v>0</v>
      </c>
      <c r="AB9" s="10">
        <f t="shared" si="9"/>
        <v>0</v>
      </c>
      <c r="AC9" s="10">
        <f t="shared" si="10"/>
        <v>0</v>
      </c>
      <c r="AD9" s="10">
        <f t="shared" si="11"/>
        <v>0</v>
      </c>
      <c r="AE9" s="10"/>
      <c r="AF9" s="10" cm="1">
        <f t="array" ref="AF9">IF(OR(S9:AD9=1),1,0)</f>
        <v>1</v>
      </c>
      <c r="AG9" s="18">
        <v>1</v>
      </c>
      <c r="AH9" s="31"/>
      <c r="AI9" s="31">
        <v>1</v>
      </c>
      <c r="AJ9" s="31"/>
      <c r="AK9" s="31">
        <v>1</v>
      </c>
      <c r="AL9" s="31"/>
      <c r="AM9" s="31"/>
      <c r="AN9" s="31"/>
      <c r="AO9" s="31"/>
      <c r="AP9" s="31"/>
      <c r="AQ9" s="31"/>
      <c r="AR9" s="31"/>
      <c r="AS9" s="31"/>
      <c r="AT9" s="31"/>
      <c r="AU9" s="31"/>
      <c r="AV9" s="31"/>
      <c r="AW9" s="31"/>
      <c r="AX9" s="31"/>
      <c r="AY9" s="31">
        <v>1</v>
      </c>
      <c r="AZ9" s="31"/>
      <c r="BA9" s="31"/>
      <c r="BB9" s="31"/>
      <c r="BC9" s="31"/>
      <c r="BD9" s="31"/>
    </row>
    <row r="10" spans="1:56" ht="22.5">
      <c r="A10" s="13" t="s">
        <v>72</v>
      </c>
      <c r="B10" s="8" t="s">
        <v>51</v>
      </c>
      <c r="C10" s="9" t="s">
        <v>73</v>
      </c>
      <c r="D10" s="7" t="s">
        <v>53</v>
      </c>
      <c r="E10" s="7">
        <v>4525140.8</v>
      </c>
      <c r="F10" s="7">
        <v>5671934.7999999998</v>
      </c>
      <c r="G10" s="7" t="s">
        <v>54</v>
      </c>
      <c r="H10" s="7" t="s">
        <v>55</v>
      </c>
      <c r="I10" s="7">
        <v>144.58600000000001</v>
      </c>
      <c r="J10" s="7">
        <v>20.5</v>
      </c>
      <c r="K10" s="7" t="s">
        <v>59</v>
      </c>
      <c r="L10" s="8">
        <v>1</v>
      </c>
      <c r="M10" s="18"/>
      <c r="N10" s="8" t="s">
        <v>60</v>
      </c>
      <c r="O10" s="10" t="s">
        <v>51</v>
      </c>
      <c r="P10" s="10"/>
      <c r="Q10" s="10">
        <v>0.315</v>
      </c>
      <c r="R10" s="10">
        <v>59.999999999999943</v>
      </c>
      <c r="S10" s="10">
        <f t="shared" si="0"/>
        <v>0</v>
      </c>
      <c r="T10" s="10">
        <f t="shared" si="1"/>
        <v>1</v>
      </c>
      <c r="U10" s="10">
        <f t="shared" si="2"/>
        <v>0</v>
      </c>
      <c r="V10" s="10">
        <f t="shared" si="3"/>
        <v>0</v>
      </c>
      <c r="W10" s="10">
        <f t="shared" si="4"/>
        <v>0</v>
      </c>
      <c r="X10" s="10">
        <f t="shared" si="5"/>
        <v>0</v>
      </c>
      <c r="Y10" s="10">
        <f t="shared" si="6"/>
        <v>0</v>
      </c>
      <c r="Z10" s="10">
        <f t="shared" si="7"/>
        <v>0</v>
      </c>
      <c r="AA10" s="10">
        <f t="shared" si="8"/>
        <v>0</v>
      </c>
      <c r="AB10" s="10">
        <f t="shared" si="9"/>
        <v>0</v>
      </c>
      <c r="AC10" s="10">
        <f t="shared" si="10"/>
        <v>0</v>
      </c>
      <c r="AD10" s="10">
        <f t="shared" si="11"/>
        <v>0</v>
      </c>
      <c r="AE10" s="10"/>
      <c r="AF10" s="10" cm="1">
        <f t="array" ref="AF10">IF(OR(S10:AD10=1),1,0)</f>
        <v>1</v>
      </c>
      <c r="AG10" s="18">
        <v>1</v>
      </c>
      <c r="AH10" s="18"/>
      <c r="AI10" s="18">
        <v>1</v>
      </c>
      <c r="AJ10" s="18"/>
      <c r="AK10" s="18">
        <v>1</v>
      </c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>
        <v>1</v>
      </c>
      <c r="AZ10" s="18"/>
      <c r="BA10" s="18"/>
      <c r="BB10" s="18"/>
      <c r="BC10" s="18"/>
      <c r="BD10" s="18"/>
    </row>
    <row r="11" spans="1:56" ht="18" customHeight="1">
      <c r="A11" s="13" t="s">
        <v>74</v>
      </c>
      <c r="B11" s="8" t="s">
        <v>51</v>
      </c>
      <c r="C11" s="9" t="s">
        <v>75</v>
      </c>
      <c r="D11" s="7" t="s">
        <v>76</v>
      </c>
      <c r="E11" s="7">
        <v>4525309.88</v>
      </c>
      <c r="F11" s="7">
        <v>5671917.6440000003</v>
      </c>
      <c r="G11" s="7" t="s">
        <v>54</v>
      </c>
      <c r="H11" s="7" t="s">
        <v>55</v>
      </c>
      <c r="I11" s="7">
        <v>143.601</v>
      </c>
      <c r="J11" s="7">
        <v>19.100000000000001</v>
      </c>
      <c r="K11" s="7" t="s">
        <v>59</v>
      </c>
      <c r="L11" s="8">
        <v>1</v>
      </c>
      <c r="M11" s="18"/>
      <c r="N11" s="8" t="s">
        <v>60</v>
      </c>
      <c r="O11" s="10" t="s">
        <v>51</v>
      </c>
      <c r="P11" s="10"/>
      <c r="Q11" s="10">
        <v>0.254</v>
      </c>
      <c r="R11" s="10">
        <v>49.999999999999986</v>
      </c>
      <c r="S11" s="10">
        <f t="shared" si="0"/>
        <v>0</v>
      </c>
      <c r="T11" s="10">
        <f t="shared" si="1"/>
        <v>1</v>
      </c>
      <c r="U11" s="10">
        <f t="shared" si="2"/>
        <v>0</v>
      </c>
      <c r="V11" s="10">
        <f t="shared" si="3"/>
        <v>0</v>
      </c>
      <c r="W11" s="10">
        <f t="shared" si="4"/>
        <v>0</v>
      </c>
      <c r="X11" s="10">
        <f t="shared" si="5"/>
        <v>0</v>
      </c>
      <c r="Y11" s="10">
        <f t="shared" si="6"/>
        <v>0</v>
      </c>
      <c r="Z11" s="10">
        <f t="shared" si="7"/>
        <v>0</v>
      </c>
      <c r="AA11" s="10">
        <f t="shared" si="8"/>
        <v>0</v>
      </c>
      <c r="AB11" s="10">
        <f t="shared" si="9"/>
        <v>0</v>
      </c>
      <c r="AC11" s="10">
        <f t="shared" si="10"/>
        <v>0</v>
      </c>
      <c r="AD11" s="10">
        <f t="shared" si="11"/>
        <v>0</v>
      </c>
      <c r="AE11" s="10"/>
      <c r="AF11" s="10" cm="1">
        <f t="array" ref="AF11">IF(OR(S11:AD11=1),1,0)</f>
        <v>1</v>
      </c>
      <c r="AG11" s="18">
        <v>1</v>
      </c>
      <c r="AH11" s="18"/>
      <c r="AI11" s="18">
        <v>1</v>
      </c>
      <c r="AJ11" s="18"/>
      <c r="AK11" s="18">
        <v>1</v>
      </c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>
        <v>1</v>
      </c>
      <c r="AZ11" s="18"/>
      <c r="BA11" s="18"/>
      <c r="BB11" s="18"/>
      <c r="BC11" s="18"/>
      <c r="BD11" s="18"/>
    </row>
    <row r="12" spans="1:56" ht="12">
      <c r="A12" s="13" t="s">
        <v>77</v>
      </c>
      <c r="B12" s="8" t="s">
        <v>51</v>
      </c>
      <c r="C12" s="9" t="s">
        <v>52</v>
      </c>
      <c r="D12" s="7" t="s">
        <v>53</v>
      </c>
      <c r="E12" s="7">
        <v>4525220.4000000004</v>
      </c>
      <c r="F12" s="7">
        <v>5672006.5</v>
      </c>
      <c r="G12" s="7" t="s">
        <v>54</v>
      </c>
      <c r="H12" s="7" t="s">
        <v>55</v>
      </c>
      <c r="I12" s="7">
        <v>144.006</v>
      </c>
      <c r="J12" s="7">
        <v>20</v>
      </c>
      <c r="K12" s="7" t="s">
        <v>59</v>
      </c>
      <c r="L12" s="8">
        <v>1</v>
      </c>
      <c r="M12" s="18"/>
      <c r="N12" s="8" t="s">
        <v>60</v>
      </c>
      <c r="O12" s="14" t="s">
        <v>51</v>
      </c>
      <c r="P12" s="10"/>
      <c r="Q12" s="10">
        <v>0.23899999999999999</v>
      </c>
      <c r="R12" s="10">
        <v>52.999999999999972</v>
      </c>
      <c r="S12" s="10">
        <f t="shared" si="0"/>
        <v>0</v>
      </c>
      <c r="T12" s="10">
        <f t="shared" si="1"/>
        <v>1</v>
      </c>
      <c r="U12" s="10">
        <f t="shared" si="2"/>
        <v>0</v>
      </c>
      <c r="V12" s="10">
        <f t="shared" si="3"/>
        <v>0</v>
      </c>
      <c r="W12" s="10">
        <f t="shared" si="4"/>
        <v>0</v>
      </c>
      <c r="X12" s="10">
        <f t="shared" si="5"/>
        <v>0</v>
      </c>
      <c r="Y12" s="10">
        <f t="shared" si="6"/>
        <v>0</v>
      </c>
      <c r="Z12" s="10">
        <f t="shared" si="7"/>
        <v>0</v>
      </c>
      <c r="AA12" s="10">
        <f t="shared" si="8"/>
        <v>0</v>
      </c>
      <c r="AB12" s="10">
        <f t="shared" si="9"/>
        <v>0</v>
      </c>
      <c r="AC12" s="10">
        <f t="shared" si="10"/>
        <v>0</v>
      </c>
      <c r="AD12" s="10">
        <f t="shared" si="11"/>
        <v>0</v>
      </c>
      <c r="AE12" s="10"/>
      <c r="AF12" s="10" cm="1">
        <f t="array" ref="AF12">IF(OR(S12:AD12=1),1,0)</f>
        <v>1</v>
      </c>
      <c r="AG12" s="18">
        <v>1</v>
      </c>
      <c r="AH12" s="18"/>
      <c r="AI12" s="18">
        <v>1</v>
      </c>
      <c r="AJ12" s="18"/>
      <c r="AK12" s="18">
        <v>1</v>
      </c>
      <c r="AL12" s="18"/>
      <c r="AM12" s="18"/>
      <c r="AN12" s="18"/>
      <c r="AO12" s="18"/>
      <c r="AP12" s="18"/>
      <c r="AQ12" s="18"/>
      <c r="AR12" s="18"/>
      <c r="AS12" s="18"/>
      <c r="AT12" s="18"/>
      <c r="AU12" s="18"/>
      <c r="AV12" s="18"/>
      <c r="AW12" s="18"/>
      <c r="AX12" s="18"/>
      <c r="AY12" s="18">
        <v>1</v>
      </c>
      <c r="AZ12" s="18"/>
      <c r="BA12" s="18"/>
      <c r="BB12" s="18"/>
      <c r="BC12" s="18"/>
      <c r="BD12" s="18"/>
    </row>
    <row r="13" spans="1:56" s="21" customFormat="1" ht="22.5">
      <c r="A13" s="38" t="s">
        <v>78</v>
      </c>
      <c r="B13" s="18" t="s">
        <v>51</v>
      </c>
      <c r="C13" s="19" t="s">
        <v>79</v>
      </c>
      <c r="D13" s="20" t="s">
        <v>53</v>
      </c>
      <c r="E13" s="20">
        <v>4525146</v>
      </c>
      <c r="F13" s="20">
        <v>5671897.7000000002</v>
      </c>
      <c r="G13" s="20" t="s">
        <v>54</v>
      </c>
      <c r="H13" s="20" t="s">
        <v>55</v>
      </c>
      <c r="I13" s="20">
        <v>144.43600000000001</v>
      </c>
      <c r="J13" s="20">
        <v>19</v>
      </c>
      <c r="K13" s="20" t="s">
        <v>59</v>
      </c>
      <c r="L13" s="22">
        <v>1</v>
      </c>
      <c r="M13" s="18">
        <v>1</v>
      </c>
      <c r="N13" s="18" t="s">
        <v>60</v>
      </c>
      <c r="O13" s="18" t="s">
        <v>51</v>
      </c>
      <c r="P13" s="18"/>
      <c r="Q13" s="10">
        <v>0.48</v>
      </c>
      <c r="R13" s="18">
        <v>81</v>
      </c>
      <c r="S13" s="18">
        <f t="shared" si="0"/>
        <v>0</v>
      </c>
      <c r="T13" s="18">
        <f t="shared" si="1"/>
        <v>0</v>
      </c>
      <c r="U13" s="18">
        <f t="shared" si="2"/>
        <v>1</v>
      </c>
      <c r="V13" s="18">
        <f t="shared" si="3"/>
        <v>0</v>
      </c>
      <c r="W13" s="18">
        <f t="shared" si="4"/>
        <v>0</v>
      </c>
      <c r="X13" s="18">
        <f t="shared" si="5"/>
        <v>0</v>
      </c>
      <c r="Y13" s="18">
        <f t="shared" si="6"/>
        <v>0</v>
      </c>
      <c r="Z13" s="18">
        <f t="shared" si="7"/>
        <v>0</v>
      </c>
      <c r="AA13" s="18">
        <f t="shared" si="8"/>
        <v>0</v>
      </c>
      <c r="AB13" s="18">
        <f t="shared" si="9"/>
        <v>0</v>
      </c>
      <c r="AC13" s="18">
        <f t="shared" si="10"/>
        <v>0</v>
      </c>
      <c r="AD13" s="18">
        <f t="shared" si="11"/>
        <v>0</v>
      </c>
      <c r="AE13" s="18"/>
      <c r="AF13" s="18" cm="1">
        <f t="array" ref="AF13">IF(OR(S13:AD13=1),1,0)</f>
        <v>1</v>
      </c>
      <c r="AG13" s="18">
        <v>1</v>
      </c>
      <c r="AH13" s="18"/>
      <c r="AI13" s="18">
        <v>1</v>
      </c>
      <c r="AJ13" s="18"/>
      <c r="AK13" s="18">
        <v>1</v>
      </c>
      <c r="AL13" s="18"/>
      <c r="AM13" s="18"/>
      <c r="AN13" s="18"/>
      <c r="AO13" s="18"/>
      <c r="AP13" s="18"/>
      <c r="AQ13" s="18"/>
      <c r="AR13" s="18"/>
      <c r="AS13" s="18"/>
      <c r="AT13" s="18"/>
      <c r="AU13" s="18"/>
      <c r="AV13" s="18"/>
      <c r="AW13" s="18"/>
      <c r="AX13" s="18"/>
      <c r="AY13" s="18">
        <v>1</v>
      </c>
      <c r="AZ13" s="18"/>
      <c r="BA13" s="18"/>
      <c r="BB13" s="18"/>
      <c r="BC13" s="18"/>
      <c r="BD13" s="18"/>
    </row>
    <row r="14" spans="1:56" s="21" customFormat="1">
      <c r="A14" s="38" t="s">
        <v>80</v>
      </c>
      <c r="B14" s="18" t="s">
        <v>51</v>
      </c>
      <c r="C14" s="19" t="s">
        <v>52</v>
      </c>
      <c r="D14" s="20" t="s">
        <v>81</v>
      </c>
      <c r="E14" s="20">
        <v>4525477.8</v>
      </c>
      <c r="F14" s="20">
        <v>5671951.5999999996</v>
      </c>
      <c r="G14" s="20" t="s">
        <v>82</v>
      </c>
      <c r="H14" s="20" t="s">
        <v>55</v>
      </c>
      <c r="I14" s="20">
        <v>142.39599999999999</v>
      </c>
      <c r="J14" s="20">
        <v>20.05</v>
      </c>
      <c r="K14" s="20" t="s">
        <v>59</v>
      </c>
      <c r="L14" s="22">
        <v>1</v>
      </c>
      <c r="M14" s="18">
        <v>1</v>
      </c>
      <c r="N14" s="18" t="s">
        <v>60</v>
      </c>
      <c r="O14" s="18"/>
      <c r="P14" s="18" t="s">
        <v>51</v>
      </c>
      <c r="Q14" s="35"/>
      <c r="R14" s="35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  <c r="AF14" s="35"/>
      <c r="AG14" s="40"/>
      <c r="AH14" s="40"/>
      <c r="AI14" s="40"/>
      <c r="AJ14" s="40"/>
      <c r="AK14" s="40"/>
      <c r="AL14" s="40"/>
      <c r="AM14" s="40"/>
      <c r="AN14" s="40"/>
      <c r="AO14" s="40"/>
      <c r="AP14" s="40"/>
      <c r="AQ14" s="40"/>
      <c r="AR14" s="40"/>
      <c r="AS14" s="40"/>
      <c r="AT14" s="40"/>
      <c r="AU14" s="40"/>
      <c r="AV14" s="40"/>
      <c r="AW14" s="40"/>
      <c r="AX14" s="40"/>
      <c r="AY14" s="40"/>
      <c r="AZ14" s="40"/>
      <c r="BA14" s="40"/>
      <c r="BB14" s="40"/>
      <c r="BC14" s="40"/>
      <c r="BD14" s="40"/>
    </row>
    <row r="15" spans="1:56" ht="22.5">
      <c r="A15" s="13" t="s">
        <v>83</v>
      </c>
      <c r="B15" s="8" t="s">
        <v>51</v>
      </c>
      <c r="C15" s="9" t="s">
        <v>52</v>
      </c>
      <c r="D15" s="7" t="s">
        <v>53</v>
      </c>
      <c r="E15" s="7">
        <v>4525519.5</v>
      </c>
      <c r="F15" s="7">
        <v>5671677.9000000004</v>
      </c>
      <c r="G15" s="7" t="s">
        <v>54</v>
      </c>
      <c r="H15" s="7" t="s">
        <v>55</v>
      </c>
      <c r="I15" s="7">
        <v>142.04599999999999</v>
      </c>
      <c r="J15" s="7">
        <v>17.510000000000002</v>
      </c>
      <c r="K15" s="7" t="s">
        <v>56</v>
      </c>
      <c r="L15" s="25">
        <v>1</v>
      </c>
      <c r="M15" s="31" t="s">
        <v>132</v>
      </c>
      <c r="N15" s="8" t="s">
        <v>60</v>
      </c>
      <c r="O15" s="10" t="s">
        <v>51</v>
      </c>
      <c r="P15" s="10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  <c r="AF15" s="35"/>
      <c r="AG15" s="40"/>
      <c r="AH15" s="40"/>
      <c r="AI15" s="40"/>
      <c r="AJ15" s="40"/>
      <c r="AK15" s="40"/>
      <c r="AL15" s="40"/>
      <c r="AM15" s="40"/>
      <c r="AN15" s="40"/>
      <c r="AO15" s="40"/>
      <c r="AP15" s="40"/>
      <c r="AQ15" s="40"/>
      <c r="AR15" s="40"/>
      <c r="AS15" s="40"/>
      <c r="AT15" s="40"/>
      <c r="AU15" s="40"/>
      <c r="AV15" s="40"/>
      <c r="AW15" s="40"/>
      <c r="AX15" s="40"/>
      <c r="AY15" s="40"/>
      <c r="AZ15" s="40"/>
      <c r="BA15" s="40"/>
      <c r="BB15" s="40"/>
      <c r="BC15" s="40"/>
      <c r="BD15" s="40"/>
    </row>
    <row r="16" spans="1:56">
      <c r="A16" s="13" t="s">
        <v>84</v>
      </c>
      <c r="B16" s="8" t="s">
        <v>51</v>
      </c>
      <c r="C16" s="9" t="s">
        <v>52</v>
      </c>
      <c r="D16" s="7" t="s">
        <v>53</v>
      </c>
      <c r="E16" s="7">
        <v>4524962.2</v>
      </c>
      <c r="F16" s="7">
        <v>5671963.2999999998</v>
      </c>
      <c r="G16" s="7" t="s">
        <v>54</v>
      </c>
      <c r="H16" s="7" t="s">
        <v>55</v>
      </c>
      <c r="I16" s="7">
        <v>145.196</v>
      </c>
      <c r="J16" s="7">
        <v>18.73</v>
      </c>
      <c r="K16" s="7" t="s">
        <v>59</v>
      </c>
      <c r="L16" s="8">
        <v>1</v>
      </c>
      <c r="M16" s="18"/>
      <c r="N16" s="8" t="s">
        <v>60</v>
      </c>
      <c r="O16" s="10" t="s">
        <v>51</v>
      </c>
      <c r="P16" s="10"/>
      <c r="Q16" s="35"/>
      <c r="R16" s="35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  <c r="AF16" s="35"/>
      <c r="AG16" s="40"/>
      <c r="AH16" s="40"/>
      <c r="AI16" s="40"/>
      <c r="AJ16" s="40"/>
      <c r="AK16" s="40"/>
      <c r="AL16" s="40"/>
      <c r="AM16" s="40"/>
      <c r="AN16" s="40"/>
      <c r="AO16" s="40"/>
      <c r="AP16" s="40"/>
      <c r="AQ16" s="40"/>
      <c r="AR16" s="40"/>
      <c r="AS16" s="40"/>
      <c r="AT16" s="40"/>
      <c r="AU16" s="40"/>
      <c r="AV16" s="40"/>
      <c r="AW16" s="40"/>
      <c r="AX16" s="40"/>
      <c r="AY16" s="40"/>
      <c r="AZ16" s="40"/>
      <c r="BA16" s="40"/>
      <c r="BB16" s="40"/>
      <c r="BC16" s="40"/>
      <c r="BD16" s="40"/>
    </row>
    <row r="17" spans="1:56">
      <c r="A17" s="13" t="s">
        <v>85</v>
      </c>
      <c r="B17" s="8" t="s">
        <v>51</v>
      </c>
      <c r="C17" s="9" t="s">
        <v>52</v>
      </c>
      <c r="D17" s="7" t="s">
        <v>86</v>
      </c>
      <c r="E17" s="7">
        <v>4525494.5999999996</v>
      </c>
      <c r="F17" s="7">
        <v>5671764.9000000004</v>
      </c>
      <c r="G17" s="7" t="s">
        <v>54</v>
      </c>
      <c r="H17" s="7" t="s">
        <v>55</v>
      </c>
      <c r="I17" s="7">
        <v>141.89599999999999</v>
      </c>
      <c r="J17" s="7">
        <v>17.5</v>
      </c>
      <c r="K17" s="7" t="s">
        <v>59</v>
      </c>
      <c r="L17" s="8">
        <v>1</v>
      </c>
      <c r="M17" s="18"/>
      <c r="N17" s="8" t="s">
        <v>60</v>
      </c>
      <c r="O17" s="10"/>
      <c r="P17" s="10" t="s">
        <v>51</v>
      </c>
      <c r="Q17" s="35"/>
      <c r="R17" s="35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  <c r="AF17" s="35"/>
      <c r="AG17" s="40"/>
      <c r="AH17" s="40"/>
      <c r="AI17" s="40"/>
      <c r="AJ17" s="40"/>
      <c r="AK17" s="40"/>
      <c r="AL17" s="40"/>
      <c r="AM17" s="40"/>
      <c r="AN17" s="40"/>
      <c r="AO17" s="40"/>
      <c r="AP17" s="40"/>
      <c r="AQ17" s="40"/>
      <c r="AR17" s="40"/>
      <c r="AS17" s="40"/>
      <c r="AT17" s="40"/>
      <c r="AU17" s="40"/>
      <c r="AV17" s="40"/>
      <c r="AW17" s="40"/>
      <c r="AX17" s="40"/>
      <c r="AY17" s="40"/>
      <c r="AZ17" s="40"/>
      <c r="BA17" s="40"/>
      <c r="BB17" s="40"/>
      <c r="BC17" s="40"/>
      <c r="BD17" s="40"/>
    </row>
    <row r="18" spans="1:56">
      <c r="A18" s="13" t="s">
        <v>87</v>
      </c>
      <c r="B18" s="8" t="s">
        <v>51</v>
      </c>
      <c r="C18" s="9" t="s">
        <v>52</v>
      </c>
      <c r="D18" s="7" t="s">
        <v>53</v>
      </c>
      <c r="E18" s="7">
        <v>4525090.9000000004</v>
      </c>
      <c r="F18" s="7">
        <v>5672366.2000000002</v>
      </c>
      <c r="G18" s="7" t="s">
        <v>82</v>
      </c>
      <c r="H18" s="7" t="s">
        <v>55</v>
      </c>
      <c r="I18" s="7">
        <v>139.41</v>
      </c>
      <c r="J18" s="7">
        <v>16</v>
      </c>
      <c r="K18" s="7" t="s">
        <v>59</v>
      </c>
      <c r="L18" s="8">
        <v>1</v>
      </c>
      <c r="M18" s="18"/>
      <c r="N18" s="8" t="s">
        <v>60</v>
      </c>
      <c r="O18" s="10" t="s">
        <v>51</v>
      </c>
      <c r="P18" s="10"/>
      <c r="Q18" s="35"/>
      <c r="R18" s="35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  <c r="AF18" s="35"/>
      <c r="AG18" s="40"/>
      <c r="AH18" s="40"/>
      <c r="AI18" s="40"/>
      <c r="AJ18" s="40"/>
      <c r="AK18" s="40"/>
      <c r="AL18" s="40"/>
      <c r="AM18" s="40"/>
      <c r="AN18" s="40"/>
      <c r="AO18" s="40"/>
      <c r="AP18" s="40"/>
      <c r="AQ18" s="40"/>
      <c r="AR18" s="40"/>
      <c r="AS18" s="40"/>
      <c r="AT18" s="40"/>
      <c r="AU18" s="40"/>
      <c r="AV18" s="40"/>
      <c r="AW18" s="40"/>
      <c r="AX18" s="40"/>
      <c r="AY18" s="40"/>
      <c r="AZ18" s="40"/>
      <c r="BA18" s="40"/>
      <c r="BB18" s="40"/>
      <c r="BC18" s="40"/>
      <c r="BD18" s="40"/>
    </row>
    <row r="19" spans="1:56" ht="22.5">
      <c r="A19" s="13" t="s">
        <v>88</v>
      </c>
      <c r="B19" s="8" t="s">
        <v>51</v>
      </c>
      <c r="C19" s="9" t="s">
        <v>89</v>
      </c>
      <c r="D19" s="7" t="s">
        <v>65</v>
      </c>
      <c r="E19" s="7">
        <v>4525175.0999999996</v>
      </c>
      <c r="F19" s="7">
        <v>5671750</v>
      </c>
      <c r="G19" s="7" t="s">
        <v>54</v>
      </c>
      <c r="H19" s="7" t="s">
        <v>55</v>
      </c>
      <c r="I19" s="7">
        <v>143.822</v>
      </c>
      <c r="J19" s="7">
        <v>20</v>
      </c>
      <c r="K19" s="7" t="s">
        <v>56</v>
      </c>
      <c r="L19" s="8">
        <v>1</v>
      </c>
      <c r="M19" s="18"/>
      <c r="N19" s="8" t="s">
        <v>60</v>
      </c>
      <c r="O19" s="10" t="s">
        <v>51</v>
      </c>
      <c r="P19" s="10"/>
      <c r="Q19" s="10">
        <v>0.24199999999999999</v>
      </c>
      <c r="R19" s="10">
        <v>106</v>
      </c>
      <c r="S19" s="10">
        <f t="shared" si="0"/>
        <v>0</v>
      </c>
      <c r="T19" s="10">
        <f t="shared" si="1"/>
        <v>0</v>
      </c>
      <c r="U19" s="10">
        <f t="shared" si="2"/>
        <v>0</v>
      </c>
      <c r="V19" s="10">
        <f t="shared" si="3"/>
        <v>1</v>
      </c>
      <c r="W19" s="10">
        <f t="shared" si="4"/>
        <v>0</v>
      </c>
      <c r="X19" s="10">
        <f t="shared" si="5"/>
        <v>0</v>
      </c>
      <c r="Y19" s="10">
        <f t="shared" si="6"/>
        <v>0</v>
      </c>
      <c r="Z19" s="10">
        <f t="shared" si="7"/>
        <v>0</v>
      </c>
      <c r="AA19" s="10">
        <f t="shared" si="8"/>
        <v>0</v>
      </c>
      <c r="AB19" s="10">
        <f t="shared" si="9"/>
        <v>0</v>
      </c>
      <c r="AC19" s="10">
        <f t="shared" si="10"/>
        <v>0</v>
      </c>
      <c r="AD19" s="10">
        <f t="shared" si="11"/>
        <v>0</v>
      </c>
      <c r="AE19" s="10"/>
      <c r="AF19" s="10" cm="1">
        <f t="array" ref="AF19">IF(OR(S19:AD19=1),1,0)</f>
        <v>1</v>
      </c>
      <c r="AG19" s="18">
        <v>1</v>
      </c>
      <c r="AH19" s="18"/>
      <c r="AI19" s="18">
        <v>1</v>
      </c>
      <c r="AJ19" s="18"/>
      <c r="AK19" s="18">
        <v>1</v>
      </c>
      <c r="AL19" s="18"/>
      <c r="AM19" s="18"/>
      <c r="AN19" s="18"/>
      <c r="AO19" s="18"/>
      <c r="AP19" s="18"/>
      <c r="AQ19" s="18"/>
      <c r="AR19" s="18"/>
      <c r="AS19" s="18"/>
      <c r="AT19" s="18"/>
      <c r="AU19" s="18"/>
      <c r="AV19" s="18"/>
      <c r="AW19" s="18"/>
      <c r="AX19" s="18"/>
      <c r="AY19" s="18">
        <v>1</v>
      </c>
      <c r="AZ19" s="18"/>
      <c r="BA19" s="18"/>
      <c r="BB19" s="18"/>
      <c r="BC19" s="18"/>
      <c r="BD19" s="18"/>
    </row>
    <row r="20" spans="1:56">
      <c r="A20" s="13" t="s">
        <v>90</v>
      </c>
      <c r="B20" s="8" t="s">
        <v>51</v>
      </c>
      <c r="C20" s="9" t="s">
        <v>52</v>
      </c>
      <c r="D20" s="7" t="s">
        <v>65</v>
      </c>
      <c r="E20" s="7">
        <v>4525143.0999999996</v>
      </c>
      <c r="F20" s="7">
        <v>5672228.2000000002</v>
      </c>
      <c r="G20" s="7" t="s">
        <v>54</v>
      </c>
      <c r="H20" s="7" t="s">
        <v>55</v>
      </c>
      <c r="I20" s="7">
        <v>142.69999999999999</v>
      </c>
      <c r="J20" s="7">
        <v>19</v>
      </c>
      <c r="K20" s="7" t="s">
        <v>59</v>
      </c>
      <c r="L20" s="22">
        <v>1</v>
      </c>
      <c r="M20" s="18">
        <v>1</v>
      </c>
      <c r="N20" s="8" t="s">
        <v>60</v>
      </c>
      <c r="O20" s="10" t="s">
        <v>51</v>
      </c>
      <c r="P20" s="10"/>
      <c r="Q20" s="10">
        <v>0.60899999999999999</v>
      </c>
      <c r="R20" s="10">
        <v>154</v>
      </c>
      <c r="S20" s="10">
        <f t="shared" si="0"/>
        <v>0</v>
      </c>
      <c r="T20" s="10">
        <f t="shared" si="1"/>
        <v>0</v>
      </c>
      <c r="U20" s="10">
        <f t="shared" si="2"/>
        <v>0</v>
      </c>
      <c r="V20" s="10">
        <f t="shared" si="3"/>
        <v>0</v>
      </c>
      <c r="W20" s="10">
        <f t="shared" si="4"/>
        <v>0</v>
      </c>
      <c r="X20" s="10">
        <f t="shared" si="5"/>
        <v>1</v>
      </c>
      <c r="Y20" s="10">
        <f t="shared" si="6"/>
        <v>0</v>
      </c>
      <c r="Z20" s="10">
        <f t="shared" si="7"/>
        <v>0</v>
      </c>
      <c r="AA20" s="10">
        <f t="shared" si="8"/>
        <v>0</v>
      </c>
      <c r="AB20" s="10">
        <f t="shared" si="9"/>
        <v>0</v>
      </c>
      <c r="AC20" s="10">
        <f t="shared" si="10"/>
        <v>0</v>
      </c>
      <c r="AD20" s="10">
        <f t="shared" si="11"/>
        <v>0</v>
      </c>
      <c r="AE20" s="10"/>
      <c r="AF20" s="10" cm="1">
        <f t="array" ref="AF20">IF(OR(S20:AD20=1),1,0)</f>
        <v>1</v>
      </c>
      <c r="AG20" s="18">
        <v>1</v>
      </c>
      <c r="AH20" s="18"/>
      <c r="AI20" s="18">
        <v>1</v>
      </c>
      <c r="AJ20" s="18"/>
      <c r="AK20" s="18">
        <v>1</v>
      </c>
      <c r="AL20" s="18"/>
      <c r="AM20" s="18"/>
      <c r="AN20" s="18"/>
      <c r="AO20" s="18"/>
      <c r="AP20" s="18"/>
      <c r="AQ20" s="18"/>
      <c r="AR20" s="18"/>
      <c r="AS20" s="18"/>
      <c r="AT20" s="18"/>
      <c r="AU20" s="18"/>
      <c r="AV20" s="18"/>
      <c r="AW20" s="18"/>
      <c r="AX20" s="18"/>
      <c r="AY20" s="18">
        <v>1</v>
      </c>
      <c r="AZ20" s="18"/>
      <c r="BA20" s="18"/>
      <c r="BB20" s="18"/>
      <c r="BC20" s="18"/>
      <c r="BD20" s="18"/>
    </row>
    <row r="21" spans="1:56">
      <c r="A21" s="13" t="s">
        <v>91</v>
      </c>
      <c r="B21" s="8" t="s">
        <v>51</v>
      </c>
      <c r="C21" s="9" t="s">
        <v>52</v>
      </c>
      <c r="D21" s="7" t="s">
        <v>65</v>
      </c>
      <c r="E21" s="7">
        <v>4525128.93</v>
      </c>
      <c r="F21" s="7">
        <v>5672135.6399999997</v>
      </c>
      <c r="G21" s="7" t="s">
        <v>54</v>
      </c>
      <c r="H21" s="7" t="s">
        <v>55</v>
      </c>
      <c r="I21" s="7">
        <v>144.196</v>
      </c>
      <c r="J21" s="7">
        <v>20</v>
      </c>
      <c r="K21" s="7" t="s">
        <v>59</v>
      </c>
      <c r="L21" s="8">
        <v>1</v>
      </c>
      <c r="M21" s="18"/>
      <c r="N21" s="8" t="s">
        <v>60</v>
      </c>
      <c r="O21" s="10" t="s">
        <v>51</v>
      </c>
      <c r="P21" s="10"/>
      <c r="Q21" s="10">
        <v>0.58699999999999997</v>
      </c>
      <c r="R21" s="10">
        <v>95</v>
      </c>
      <c r="S21" s="10">
        <f t="shared" si="0"/>
        <v>0</v>
      </c>
      <c r="T21" s="10">
        <f t="shared" si="1"/>
        <v>0</v>
      </c>
      <c r="U21" s="10">
        <f t="shared" si="2"/>
        <v>0</v>
      </c>
      <c r="V21" s="10">
        <f t="shared" si="3"/>
        <v>1</v>
      </c>
      <c r="W21" s="10">
        <f t="shared" si="4"/>
        <v>0</v>
      </c>
      <c r="X21" s="10">
        <f t="shared" si="5"/>
        <v>0</v>
      </c>
      <c r="Y21" s="10">
        <f t="shared" si="6"/>
        <v>0</v>
      </c>
      <c r="Z21" s="10">
        <f t="shared" si="7"/>
        <v>0</v>
      </c>
      <c r="AA21" s="10">
        <f t="shared" si="8"/>
        <v>0</v>
      </c>
      <c r="AB21" s="10">
        <f t="shared" si="9"/>
        <v>0</v>
      </c>
      <c r="AC21" s="10">
        <f t="shared" si="10"/>
        <v>0</v>
      </c>
      <c r="AD21" s="10">
        <f t="shared" si="11"/>
        <v>0</v>
      </c>
      <c r="AE21" s="10"/>
      <c r="AF21" s="10" cm="1">
        <f t="array" ref="AF21">IF(OR(S21:AD21=1),1,0)</f>
        <v>1</v>
      </c>
      <c r="AG21" s="18">
        <v>1</v>
      </c>
      <c r="AH21" s="18"/>
      <c r="AI21" s="18">
        <v>1</v>
      </c>
      <c r="AJ21" s="18"/>
      <c r="AK21" s="18">
        <v>1</v>
      </c>
      <c r="AL21" s="18"/>
      <c r="AM21" s="18"/>
      <c r="AN21" s="18"/>
      <c r="AO21" s="18"/>
      <c r="AP21" s="18"/>
      <c r="AQ21" s="18"/>
      <c r="AR21" s="18"/>
      <c r="AS21" s="18"/>
      <c r="AT21" s="18"/>
      <c r="AU21" s="18"/>
      <c r="AV21" s="18"/>
      <c r="AW21" s="18"/>
      <c r="AX21" s="18"/>
      <c r="AY21" s="18">
        <v>1</v>
      </c>
      <c r="AZ21" s="18"/>
      <c r="BA21" s="18"/>
      <c r="BB21" s="18"/>
      <c r="BC21" s="18"/>
      <c r="BD21" s="18"/>
    </row>
    <row r="22" spans="1:56">
      <c r="A22" s="13" t="s">
        <v>92</v>
      </c>
      <c r="B22" s="8" t="s">
        <v>51</v>
      </c>
      <c r="C22" s="9" t="s">
        <v>52</v>
      </c>
      <c r="D22" s="7" t="s">
        <v>93</v>
      </c>
      <c r="E22" s="7">
        <v>4525278.22</v>
      </c>
      <c r="F22" s="7">
        <v>5671982.3899999997</v>
      </c>
      <c r="G22" s="7" t="s">
        <v>54</v>
      </c>
      <c r="H22" s="7" t="s">
        <v>55</v>
      </c>
      <c r="I22" s="7">
        <v>143.946</v>
      </c>
      <c r="J22" s="7">
        <v>19</v>
      </c>
      <c r="K22" s="7" t="s">
        <v>59</v>
      </c>
      <c r="L22" s="22">
        <v>1</v>
      </c>
      <c r="M22" s="18">
        <v>1</v>
      </c>
      <c r="N22" s="8" t="s">
        <v>60</v>
      </c>
      <c r="O22" s="10" t="s">
        <v>51</v>
      </c>
      <c r="P22" s="10"/>
      <c r="Q22" s="10">
        <v>0.33</v>
      </c>
      <c r="R22" s="10">
        <v>49</v>
      </c>
      <c r="S22" s="10">
        <f t="shared" si="0"/>
        <v>0</v>
      </c>
      <c r="T22" s="10">
        <f t="shared" si="1"/>
        <v>1</v>
      </c>
      <c r="U22" s="10">
        <f t="shared" si="2"/>
        <v>0</v>
      </c>
      <c r="V22" s="10">
        <f t="shared" si="3"/>
        <v>0</v>
      </c>
      <c r="W22" s="10">
        <f t="shared" si="4"/>
        <v>0</v>
      </c>
      <c r="X22" s="10">
        <f t="shared" si="5"/>
        <v>0</v>
      </c>
      <c r="Y22" s="10">
        <f t="shared" si="6"/>
        <v>0</v>
      </c>
      <c r="Z22" s="10">
        <f t="shared" si="7"/>
        <v>0</v>
      </c>
      <c r="AA22" s="10">
        <f t="shared" si="8"/>
        <v>0</v>
      </c>
      <c r="AB22" s="10">
        <f t="shared" si="9"/>
        <v>0</v>
      </c>
      <c r="AC22" s="10">
        <f t="shared" si="10"/>
        <v>0</v>
      </c>
      <c r="AD22" s="10">
        <f t="shared" si="11"/>
        <v>0</v>
      </c>
      <c r="AE22" s="10"/>
      <c r="AF22" s="10" cm="1">
        <f t="array" ref="AF22">IF(OR(S22:AD22=1),1,0)</f>
        <v>1</v>
      </c>
      <c r="AG22" s="18">
        <v>1</v>
      </c>
      <c r="AH22" s="18"/>
      <c r="AI22" s="18">
        <v>1</v>
      </c>
      <c r="AJ22" s="18"/>
      <c r="AK22" s="18">
        <v>1</v>
      </c>
      <c r="AL22" s="18"/>
      <c r="AM22" s="18"/>
      <c r="AN22" s="18"/>
      <c r="AO22" s="18"/>
      <c r="AP22" s="18"/>
      <c r="AQ22" s="18"/>
      <c r="AR22" s="18"/>
      <c r="AS22" s="18"/>
      <c r="AT22" s="18"/>
      <c r="AU22" s="18"/>
      <c r="AV22" s="18"/>
      <c r="AW22" s="18"/>
      <c r="AX22" s="18"/>
      <c r="AY22" s="18">
        <v>1</v>
      </c>
      <c r="AZ22" s="18"/>
      <c r="BA22" s="18"/>
      <c r="BB22" s="18"/>
      <c r="BC22" s="18"/>
      <c r="BD22" s="18"/>
    </row>
    <row r="23" spans="1:56">
      <c r="A23" s="13" t="s">
        <v>94</v>
      </c>
      <c r="B23" s="8" t="s">
        <v>51</v>
      </c>
      <c r="C23" s="9" t="s">
        <v>52</v>
      </c>
      <c r="D23" s="7" t="s">
        <v>93</v>
      </c>
      <c r="E23" s="7">
        <v>4525363.5</v>
      </c>
      <c r="F23" s="7">
        <v>5672012.2000000002</v>
      </c>
      <c r="G23" s="7" t="s">
        <v>54</v>
      </c>
      <c r="H23" s="7" t="s">
        <v>55</v>
      </c>
      <c r="I23" s="7">
        <v>143.27699999999999</v>
      </c>
      <c r="J23" s="7">
        <v>20.5</v>
      </c>
      <c r="K23" s="7" t="s">
        <v>59</v>
      </c>
      <c r="L23" s="8">
        <v>1</v>
      </c>
      <c r="M23" s="18"/>
      <c r="N23" s="8" t="s">
        <v>60</v>
      </c>
      <c r="O23" s="10" t="s">
        <v>51</v>
      </c>
      <c r="P23" s="10"/>
      <c r="Q23" s="10">
        <v>0.502</v>
      </c>
      <c r="R23" s="10">
        <v>98</v>
      </c>
      <c r="S23" s="10">
        <f t="shared" si="0"/>
        <v>0</v>
      </c>
      <c r="T23" s="10">
        <f t="shared" si="1"/>
        <v>0</v>
      </c>
      <c r="U23" s="10">
        <f t="shared" si="2"/>
        <v>0</v>
      </c>
      <c r="V23" s="10">
        <f t="shared" si="3"/>
        <v>1</v>
      </c>
      <c r="W23" s="10">
        <f t="shared" si="4"/>
        <v>0</v>
      </c>
      <c r="X23" s="10">
        <f t="shared" si="5"/>
        <v>0</v>
      </c>
      <c r="Y23" s="10">
        <f t="shared" si="6"/>
        <v>0</v>
      </c>
      <c r="Z23" s="10">
        <f t="shared" si="7"/>
        <v>0</v>
      </c>
      <c r="AA23" s="10">
        <f t="shared" si="8"/>
        <v>0</v>
      </c>
      <c r="AB23" s="10">
        <f t="shared" si="9"/>
        <v>0</v>
      </c>
      <c r="AC23" s="10">
        <f t="shared" si="10"/>
        <v>0</v>
      </c>
      <c r="AD23" s="10">
        <f t="shared" si="11"/>
        <v>0</v>
      </c>
      <c r="AE23" s="10"/>
      <c r="AF23" s="10" cm="1">
        <f t="array" ref="AF23">IF(OR(S23:AD23=1),1,0)</f>
        <v>1</v>
      </c>
      <c r="AG23" s="18">
        <v>1</v>
      </c>
      <c r="AH23" s="18"/>
      <c r="AI23" s="18">
        <v>1</v>
      </c>
      <c r="AJ23" s="18"/>
      <c r="AK23" s="18">
        <v>1</v>
      </c>
      <c r="AL23" s="18"/>
      <c r="AM23" s="18"/>
      <c r="AN23" s="18"/>
      <c r="AO23" s="18"/>
      <c r="AP23" s="18"/>
      <c r="AQ23" s="18"/>
      <c r="AR23" s="18"/>
      <c r="AS23" s="18"/>
      <c r="AT23" s="18"/>
      <c r="AU23" s="18"/>
      <c r="AV23" s="18"/>
      <c r="AW23" s="18"/>
      <c r="AX23" s="18"/>
      <c r="AY23" s="18">
        <v>1</v>
      </c>
      <c r="AZ23" s="18"/>
      <c r="BA23" s="18"/>
      <c r="BB23" s="18"/>
      <c r="BC23" s="18"/>
      <c r="BD23" s="18"/>
    </row>
    <row r="24" spans="1:56" ht="33.75">
      <c r="A24" s="13" t="s">
        <v>95</v>
      </c>
      <c r="B24" s="8" t="s">
        <v>51</v>
      </c>
      <c r="C24" s="9" t="s">
        <v>52</v>
      </c>
      <c r="D24" s="7" t="s">
        <v>96</v>
      </c>
      <c r="E24" s="7">
        <v>4524894.04</v>
      </c>
      <c r="F24" s="7">
        <v>5671769.1699999999</v>
      </c>
      <c r="G24" s="7" t="s">
        <v>54</v>
      </c>
      <c r="H24" s="7" t="s">
        <v>55</v>
      </c>
      <c r="I24" s="7">
        <v>145.83600000000001</v>
      </c>
      <c r="J24" s="7">
        <v>20</v>
      </c>
      <c r="K24" s="7" t="s">
        <v>56</v>
      </c>
      <c r="L24" s="8">
        <v>1</v>
      </c>
      <c r="M24" s="18"/>
      <c r="N24" s="8" t="s">
        <v>60</v>
      </c>
      <c r="O24" s="10"/>
      <c r="P24" s="10" t="s">
        <v>51</v>
      </c>
      <c r="Q24" s="23"/>
      <c r="R24" s="15"/>
      <c r="S24" s="10">
        <f t="shared" si="0"/>
        <v>0</v>
      </c>
      <c r="T24" s="10">
        <f t="shared" si="1"/>
        <v>0</v>
      </c>
      <c r="U24" s="10">
        <f t="shared" si="2"/>
        <v>0</v>
      </c>
      <c r="V24" s="10">
        <f t="shared" si="3"/>
        <v>0</v>
      </c>
      <c r="W24" s="10">
        <f t="shared" si="4"/>
        <v>0</v>
      </c>
      <c r="X24" s="10">
        <f t="shared" si="5"/>
        <v>0</v>
      </c>
      <c r="Y24" s="10">
        <f t="shared" si="6"/>
        <v>0</v>
      </c>
      <c r="Z24" s="10">
        <f t="shared" si="7"/>
        <v>0</v>
      </c>
      <c r="AA24" s="10">
        <f t="shared" si="8"/>
        <v>0</v>
      </c>
      <c r="AB24" s="10">
        <f t="shared" si="9"/>
        <v>0</v>
      </c>
      <c r="AC24" s="10">
        <f t="shared" si="10"/>
        <v>0</v>
      </c>
      <c r="AD24" s="10">
        <f t="shared" si="11"/>
        <v>0</v>
      </c>
      <c r="AE24" s="10">
        <v>1</v>
      </c>
      <c r="AF24" s="10">
        <v>1</v>
      </c>
      <c r="AG24" s="18">
        <v>1</v>
      </c>
      <c r="AH24" s="18"/>
      <c r="AI24" s="18">
        <v>1</v>
      </c>
      <c r="AJ24" s="18"/>
      <c r="AK24" s="18">
        <v>1</v>
      </c>
      <c r="AL24" s="18"/>
      <c r="AM24" s="18"/>
      <c r="AN24" s="18"/>
      <c r="AO24" s="18"/>
      <c r="AP24" s="18"/>
      <c r="AQ24" s="18"/>
      <c r="AR24" s="18"/>
      <c r="AS24" s="18"/>
      <c r="AT24" s="18"/>
      <c r="AU24" s="18"/>
      <c r="AV24" s="18"/>
      <c r="AW24" s="18"/>
      <c r="AX24" s="18"/>
      <c r="AY24" s="18">
        <v>1</v>
      </c>
      <c r="AZ24" s="18"/>
      <c r="BA24" s="18"/>
      <c r="BB24" s="18"/>
      <c r="BC24" s="18"/>
      <c r="BD24" s="18" t="s">
        <v>139</v>
      </c>
    </row>
    <row r="25" spans="1:56" ht="33.75">
      <c r="A25" s="13" t="s">
        <v>97</v>
      </c>
      <c r="B25" s="8" t="s">
        <v>51</v>
      </c>
      <c r="C25" s="9" t="s">
        <v>52</v>
      </c>
      <c r="D25" s="7" t="s">
        <v>96</v>
      </c>
      <c r="E25" s="7">
        <v>4524866.25</v>
      </c>
      <c r="F25" s="7">
        <v>5671689.5199999996</v>
      </c>
      <c r="G25" s="7" t="s">
        <v>54</v>
      </c>
      <c r="H25" s="7" t="s">
        <v>55</v>
      </c>
      <c r="I25" s="7">
        <v>145.05600000000001</v>
      </c>
      <c r="J25" s="7">
        <v>21.5</v>
      </c>
      <c r="K25" s="7" t="s">
        <v>59</v>
      </c>
      <c r="L25" s="8">
        <v>1</v>
      </c>
      <c r="M25" s="18"/>
      <c r="N25" s="8" t="s">
        <v>60</v>
      </c>
      <c r="O25" s="10"/>
      <c r="P25" s="10" t="s">
        <v>51</v>
      </c>
      <c r="Q25" s="23"/>
      <c r="R25" s="15"/>
      <c r="S25" s="10">
        <f t="shared" si="0"/>
        <v>0</v>
      </c>
      <c r="T25" s="10">
        <f t="shared" si="1"/>
        <v>0</v>
      </c>
      <c r="U25" s="10">
        <f t="shared" si="2"/>
        <v>0</v>
      </c>
      <c r="V25" s="10">
        <f t="shared" si="3"/>
        <v>0</v>
      </c>
      <c r="W25" s="10">
        <f t="shared" si="4"/>
        <v>0</v>
      </c>
      <c r="X25" s="10">
        <f t="shared" si="5"/>
        <v>0</v>
      </c>
      <c r="Y25" s="10">
        <f t="shared" si="6"/>
        <v>0</v>
      </c>
      <c r="Z25" s="10">
        <f t="shared" si="7"/>
        <v>0</v>
      </c>
      <c r="AA25" s="10">
        <f t="shared" si="8"/>
        <v>0</v>
      </c>
      <c r="AB25" s="10">
        <f t="shared" si="9"/>
        <v>0</v>
      </c>
      <c r="AC25" s="10">
        <f t="shared" si="10"/>
        <v>0</v>
      </c>
      <c r="AD25" s="10">
        <f t="shared" si="11"/>
        <v>0</v>
      </c>
      <c r="AE25" s="10">
        <v>1</v>
      </c>
      <c r="AF25" s="10">
        <v>1</v>
      </c>
      <c r="AG25" s="18">
        <v>1</v>
      </c>
      <c r="AH25" s="18"/>
      <c r="AI25" s="18">
        <v>1</v>
      </c>
      <c r="AJ25" s="18"/>
      <c r="AK25" s="18">
        <v>1</v>
      </c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8">
        <v>1</v>
      </c>
      <c r="AZ25" s="18"/>
      <c r="BA25" s="18"/>
      <c r="BB25" s="18"/>
      <c r="BC25" s="18"/>
      <c r="BD25" s="18" t="s">
        <v>139</v>
      </c>
    </row>
    <row r="26" spans="1:56">
      <c r="A26" s="13" t="s">
        <v>98</v>
      </c>
      <c r="B26" s="8" t="s">
        <v>51</v>
      </c>
      <c r="C26" s="9" t="s">
        <v>52</v>
      </c>
      <c r="D26" s="7" t="s">
        <v>65</v>
      </c>
      <c r="E26" s="7">
        <v>4525215.17</v>
      </c>
      <c r="F26" s="7">
        <v>5671830.0700000003</v>
      </c>
      <c r="G26" s="7" t="s">
        <v>54</v>
      </c>
      <c r="H26" s="7" t="s">
        <v>55</v>
      </c>
      <c r="I26" s="7">
        <v>143.83600000000001</v>
      </c>
      <c r="J26" s="7">
        <v>20</v>
      </c>
      <c r="K26" s="7" t="s">
        <v>59</v>
      </c>
      <c r="L26" s="8">
        <v>1</v>
      </c>
      <c r="M26" s="18"/>
      <c r="N26" s="8" t="s">
        <v>60</v>
      </c>
      <c r="O26" s="10" t="s">
        <v>51</v>
      </c>
      <c r="P26" s="10"/>
      <c r="Q26" s="10">
        <v>0.33300000000000002</v>
      </c>
      <c r="R26" s="10">
        <v>103</v>
      </c>
      <c r="S26" s="10">
        <f t="shared" si="0"/>
        <v>0</v>
      </c>
      <c r="T26" s="10">
        <f t="shared" si="1"/>
        <v>0</v>
      </c>
      <c r="U26" s="10">
        <f t="shared" si="2"/>
        <v>0</v>
      </c>
      <c r="V26" s="10">
        <f t="shared" si="3"/>
        <v>1</v>
      </c>
      <c r="W26" s="10">
        <f t="shared" si="4"/>
        <v>0</v>
      </c>
      <c r="X26" s="10">
        <f t="shared" si="5"/>
        <v>0</v>
      </c>
      <c r="Y26" s="10">
        <f t="shared" si="6"/>
        <v>0</v>
      </c>
      <c r="Z26" s="10">
        <f t="shared" si="7"/>
        <v>0</v>
      </c>
      <c r="AA26" s="10">
        <f t="shared" si="8"/>
        <v>0</v>
      </c>
      <c r="AB26" s="10">
        <f t="shared" si="9"/>
        <v>0</v>
      </c>
      <c r="AC26" s="10">
        <f t="shared" si="10"/>
        <v>0</v>
      </c>
      <c r="AD26" s="10">
        <f t="shared" si="11"/>
        <v>0</v>
      </c>
      <c r="AE26" s="10"/>
      <c r="AF26" s="10" cm="1">
        <f t="array" ref="AF26">IF(OR(S26:AD26=1),1,0)</f>
        <v>1</v>
      </c>
      <c r="AG26" s="18">
        <v>1</v>
      </c>
      <c r="AH26" s="18"/>
      <c r="AI26" s="18">
        <v>1</v>
      </c>
      <c r="AJ26" s="18"/>
      <c r="AK26" s="18">
        <v>1</v>
      </c>
      <c r="AL26" s="18"/>
      <c r="AM26" s="18"/>
      <c r="AN26" s="18"/>
      <c r="AO26" s="18"/>
      <c r="AP26" s="18"/>
      <c r="AQ26" s="18"/>
      <c r="AR26" s="18"/>
      <c r="AS26" s="18"/>
      <c r="AT26" s="18"/>
      <c r="AU26" s="18"/>
      <c r="AV26" s="18"/>
      <c r="AW26" s="18"/>
      <c r="AX26" s="18"/>
      <c r="AY26" s="18">
        <v>1</v>
      </c>
      <c r="AZ26" s="18"/>
      <c r="BA26" s="18"/>
      <c r="BB26" s="18"/>
      <c r="BC26" s="18"/>
      <c r="BD26" s="18"/>
    </row>
    <row r="27" spans="1:56">
      <c r="A27" s="13" t="s">
        <v>99</v>
      </c>
      <c r="B27" s="8" t="s">
        <v>51</v>
      </c>
      <c r="C27" s="9" t="s">
        <v>52</v>
      </c>
      <c r="D27" s="7" t="s">
        <v>65</v>
      </c>
      <c r="E27" s="7">
        <v>4525075.58</v>
      </c>
      <c r="F27" s="7">
        <v>5672016.8300000001</v>
      </c>
      <c r="G27" s="7" t="s">
        <v>54</v>
      </c>
      <c r="H27" s="7" t="s">
        <v>55</v>
      </c>
      <c r="I27" s="7">
        <v>145.036</v>
      </c>
      <c r="J27" s="7">
        <v>20</v>
      </c>
      <c r="K27" s="7" t="s">
        <v>59</v>
      </c>
      <c r="L27" s="8">
        <v>1</v>
      </c>
      <c r="M27" s="18"/>
      <c r="N27" s="8" t="s">
        <v>60</v>
      </c>
      <c r="O27" s="10"/>
      <c r="P27" s="10" t="s">
        <v>51</v>
      </c>
      <c r="Q27" s="10">
        <v>6.5000000000000002E-2</v>
      </c>
      <c r="R27" s="10" t="s">
        <v>67</v>
      </c>
      <c r="S27" s="10">
        <f t="shared" si="0"/>
        <v>0</v>
      </c>
      <c r="T27" s="10">
        <f t="shared" si="1"/>
        <v>0</v>
      </c>
      <c r="U27" s="10">
        <f t="shared" si="2"/>
        <v>0</v>
      </c>
      <c r="V27" s="10">
        <f t="shared" si="3"/>
        <v>0</v>
      </c>
      <c r="W27" s="10">
        <f t="shared" si="4"/>
        <v>0</v>
      </c>
      <c r="X27" s="10">
        <f t="shared" si="5"/>
        <v>0</v>
      </c>
      <c r="Y27" s="10">
        <f t="shared" si="6"/>
        <v>0</v>
      </c>
      <c r="Z27" s="10">
        <f t="shared" si="7"/>
        <v>0</v>
      </c>
      <c r="AA27" s="10">
        <f t="shared" si="8"/>
        <v>0</v>
      </c>
      <c r="AB27" s="10">
        <f t="shared" si="9"/>
        <v>0</v>
      </c>
      <c r="AC27" s="10">
        <f t="shared" si="10"/>
        <v>0</v>
      </c>
      <c r="AD27" s="10">
        <f t="shared" si="11"/>
        <v>1</v>
      </c>
      <c r="AE27" s="10"/>
      <c r="AF27" s="10" cm="1">
        <f t="array" ref="AF27">IF(OR(S27:AD27=1),1,0)</f>
        <v>1</v>
      </c>
      <c r="AG27" s="18">
        <v>1</v>
      </c>
      <c r="AH27" s="18"/>
      <c r="AI27" s="18">
        <v>1</v>
      </c>
      <c r="AJ27" s="18"/>
      <c r="AK27" s="18">
        <v>1</v>
      </c>
      <c r="AL27" s="18"/>
      <c r="AM27" s="18"/>
      <c r="AN27" s="18"/>
      <c r="AO27" s="18"/>
      <c r="AP27" s="18"/>
      <c r="AQ27" s="18"/>
      <c r="AR27" s="18"/>
      <c r="AS27" s="18"/>
      <c r="AT27" s="18"/>
      <c r="AU27" s="18"/>
      <c r="AV27" s="18"/>
      <c r="AW27" s="18"/>
      <c r="AX27" s="18"/>
      <c r="AY27" s="18">
        <v>1</v>
      </c>
      <c r="AZ27" s="18"/>
      <c r="BA27" s="18"/>
      <c r="BB27" s="18"/>
      <c r="BC27" s="18"/>
      <c r="BD27" s="18"/>
    </row>
    <row r="28" spans="1:56" ht="22.5">
      <c r="A28" s="13" t="s">
        <v>100</v>
      </c>
      <c r="B28" s="8" t="s">
        <v>51</v>
      </c>
      <c r="C28" s="9" t="s">
        <v>101</v>
      </c>
      <c r="D28" s="7" t="s">
        <v>65</v>
      </c>
      <c r="E28" s="7">
        <v>4525266.409</v>
      </c>
      <c r="F28" s="7">
        <v>5672076.4510000004</v>
      </c>
      <c r="G28" s="7" t="s">
        <v>54</v>
      </c>
      <c r="H28" s="7" t="s">
        <v>55</v>
      </c>
      <c r="I28" s="7">
        <v>143.07</v>
      </c>
      <c r="J28" s="7">
        <v>19</v>
      </c>
      <c r="K28" s="7" t="s">
        <v>59</v>
      </c>
      <c r="L28" s="8">
        <v>1</v>
      </c>
      <c r="M28" s="18"/>
      <c r="N28" s="8" t="s">
        <v>60</v>
      </c>
      <c r="O28" s="10"/>
      <c r="P28" s="10" t="s">
        <v>51</v>
      </c>
      <c r="Q28" s="10">
        <v>5.8999999999999997E-2</v>
      </c>
      <c r="R28" s="10" t="s">
        <v>67</v>
      </c>
      <c r="S28" s="10">
        <f t="shared" si="0"/>
        <v>0</v>
      </c>
      <c r="T28" s="10">
        <f t="shared" si="1"/>
        <v>0</v>
      </c>
      <c r="U28" s="10">
        <f t="shared" si="2"/>
        <v>0</v>
      </c>
      <c r="V28" s="10">
        <f t="shared" si="3"/>
        <v>0</v>
      </c>
      <c r="W28" s="10">
        <f t="shared" si="4"/>
        <v>0</v>
      </c>
      <c r="X28" s="10">
        <f t="shared" si="5"/>
        <v>0</v>
      </c>
      <c r="Y28" s="10">
        <f t="shared" si="6"/>
        <v>0</v>
      </c>
      <c r="Z28" s="10">
        <f t="shared" si="7"/>
        <v>0</v>
      </c>
      <c r="AA28" s="10">
        <f t="shared" si="8"/>
        <v>0</v>
      </c>
      <c r="AB28" s="10">
        <f t="shared" si="9"/>
        <v>0</v>
      </c>
      <c r="AC28" s="10">
        <f t="shared" si="10"/>
        <v>0</v>
      </c>
      <c r="AD28" s="10">
        <f t="shared" si="11"/>
        <v>1</v>
      </c>
      <c r="AE28" s="10"/>
      <c r="AF28" s="10" cm="1">
        <f t="array" ref="AF28">IF(OR(S28:AD28=1),1,0)</f>
        <v>1</v>
      </c>
      <c r="AG28" s="18">
        <v>1</v>
      </c>
      <c r="AH28" s="18"/>
      <c r="AI28" s="18">
        <v>1</v>
      </c>
      <c r="AJ28" s="18"/>
      <c r="AK28" s="18">
        <v>1</v>
      </c>
      <c r="AL28" s="18"/>
      <c r="AM28" s="18"/>
      <c r="AN28" s="18"/>
      <c r="AO28" s="18"/>
      <c r="AP28" s="18"/>
      <c r="AQ28" s="18"/>
      <c r="AR28" s="18"/>
      <c r="AS28" s="18"/>
      <c r="AT28" s="18"/>
      <c r="AU28" s="18"/>
      <c r="AV28" s="18"/>
      <c r="AW28" s="18"/>
      <c r="AX28" s="18"/>
      <c r="AY28" s="18">
        <v>1</v>
      </c>
      <c r="AZ28" s="18"/>
      <c r="BA28" s="18"/>
      <c r="BB28" s="18"/>
      <c r="BC28" s="18"/>
      <c r="BD28" s="18"/>
    </row>
    <row r="29" spans="1:56">
      <c r="A29" s="13" t="s">
        <v>102</v>
      </c>
      <c r="B29" s="8" t="s">
        <v>51</v>
      </c>
      <c r="C29" s="9" t="s">
        <v>52</v>
      </c>
      <c r="D29" s="7" t="s">
        <v>65</v>
      </c>
      <c r="E29" s="7">
        <v>4525331.824</v>
      </c>
      <c r="F29" s="7">
        <v>5672029.2589999996</v>
      </c>
      <c r="G29" s="7" t="s">
        <v>54</v>
      </c>
      <c r="H29" s="7" t="s">
        <v>55</v>
      </c>
      <c r="I29" s="7">
        <v>143.13900000000001</v>
      </c>
      <c r="J29" s="7">
        <v>19.5</v>
      </c>
      <c r="K29" s="7" t="s">
        <v>59</v>
      </c>
      <c r="L29" s="8">
        <v>1</v>
      </c>
      <c r="M29" s="18"/>
      <c r="N29" s="8" t="s">
        <v>60</v>
      </c>
      <c r="O29" s="10"/>
      <c r="P29" s="10" t="s">
        <v>51</v>
      </c>
      <c r="Q29" s="10">
        <v>5.7000000000000002E-2</v>
      </c>
      <c r="R29" s="10" t="s">
        <v>67</v>
      </c>
      <c r="S29" s="10">
        <f t="shared" si="0"/>
        <v>0</v>
      </c>
      <c r="T29" s="10">
        <f t="shared" si="1"/>
        <v>0</v>
      </c>
      <c r="U29" s="10">
        <f t="shared" si="2"/>
        <v>0</v>
      </c>
      <c r="V29" s="10">
        <f t="shared" si="3"/>
        <v>0</v>
      </c>
      <c r="W29" s="10">
        <f t="shared" si="4"/>
        <v>0</v>
      </c>
      <c r="X29" s="10">
        <f t="shared" si="5"/>
        <v>0</v>
      </c>
      <c r="Y29" s="10">
        <f t="shared" si="6"/>
        <v>0</v>
      </c>
      <c r="Z29" s="10">
        <f t="shared" si="7"/>
        <v>0</v>
      </c>
      <c r="AA29" s="10">
        <f t="shared" si="8"/>
        <v>0</v>
      </c>
      <c r="AB29" s="10">
        <f t="shared" si="9"/>
        <v>0</v>
      </c>
      <c r="AC29" s="10">
        <f t="shared" si="10"/>
        <v>0</v>
      </c>
      <c r="AD29" s="10">
        <f t="shared" si="11"/>
        <v>1</v>
      </c>
      <c r="AE29" s="10"/>
      <c r="AF29" s="10" cm="1">
        <f t="array" ref="AF29">IF(OR(S29:AD29=1),1,0)</f>
        <v>1</v>
      </c>
      <c r="AG29" s="18">
        <v>1</v>
      </c>
      <c r="AH29" s="18"/>
      <c r="AI29" s="18">
        <v>1</v>
      </c>
      <c r="AJ29" s="18"/>
      <c r="AK29" s="18">
        <v>1</v>
      </c>
      <c r="AL29" s="18"/>
      <c r="AM29" s="18"/>
      <c r="AN29" s="18"/>
      <c r="AO29" s="18"/>
      <c r="AP29" s="18"/>
      <c r="AQ29" s="18"/>
      <c r="AR29" s="18"/>
      <c r="AS29" s="18"/>
      <c r="AT29" s="18"/>
      <c r="AU29" s="18"/>
      <c r="AV29" s="18"/>
      <c r="AW29" s="18"/>
      <c r="AX29" s="18"/>
      <c r="AY29" s="18">
        <v>1</v>
      </c>
      <c r="AZ29" s="18"/>
      <c r="BA29" s="18"/>
      <c r="BB29" s="18"/>
      <c r="BC29" s="18"/>
      <c r="BD29" s="18"/>
    </row>
    <row r="30" spans="1:56">
      <c r="A30" s="13" t="s">
        <v>103</v>
      </c>
      <c r="B30" s="8" t="s">
        <v>51</v>
      </c>
      <c r="C30" s="9" t="s">
        <v>52</v>
      </c>
      <c r="D30" s="7" t="s">
        <v>65</v>
      </c>
      <c r="E30" s="7">
        <v>4525423.727</v>
      </c>
      <c r="F30" s="7">
        <v>5671878.6390000004</v>
      </c>
      <c r="G30" s="7" t="s">
        <v>54</v>
      </c>
      <c r="H30" s="7" t="s">
        <v>55</v>
      </c>
      <c r="I30" s="7">
        <v>142.989</v>
      </c>
      <c r="J30" s="7">
        <v>19.5</v>
      </c>
      <c r="K30" s="7" t="s">
        <v>59</v>
      </c>
      <c r="L30" s="8">
        <v>1</v>
      </c>
      <c r="M30" s="18"/>
      <c r="N30" s="8" t="s">
        <v>60</v>
      </c>
      <c r="O30" s="10" t="s">
        <v>51</v>
      </c>
      <c r="P30" s="10"/>
      <c r="Q30" s="10">
        <v>0.43099999999999999</v>
      </c>
      <c r="R30" s="10">
        <v>70</v>
      </c>
      <c r="S30" s="10">
        <f t="shared" si="0"/>
        <v>0</v>
      </c>
      <c r="T30" s="10">
        <f t="shared" si="1"/>
        <v>0</v>
      </c>
      <c r="U30" s="10">
        <f t="shared" si="2"/>
        <v>1</v>
      </c>
      <c r="V30" s="10">
        <f t="shared" si="3"/>
        <v>0</v>
      </c>
      <c r="W30" s="10">
        <f t="shared" si="4"/>
        <v>0</v>
      </c>
      <c r="X30" s="10">
        <f t="shared" si="5"/>
        <v>0</v>
      </c>
      <c r="Y30" s="10">
        <f t="shared" si="6"/>
        <v>0</v>
      </c>
      <c r="Z30" s="10">
        <f t="shared" si="7"/>
        <v>0</v>
      </c>
      <c r="AA30" s="10">
        <f t="shared" si="8"/>
        <v>0</v>
      </c>
      <c r="AB30" s="10">
        <f t="shared" si="9"/>
        <v>0</v>
      </c>
      <c r="AC30" s="10">
        <f t="shared" si="10"/>
        <v>0</v>
      </c>
      <c r="AD30" s="10">
        <f t="shared" si="11"/>
        <v>0</v>
      </c>
      <c r="AE30" s="10"/>
      <c r="AF30" s="10" cm="1">
        <f t="array" ref="AF30">IF(OR(S30:AD30=1),1,0)</f>
        <v>1</v>
      </c>
      <c r="AG30" s="18">
        <v>1</v>
      </c>
      <c r="AH30" s="18"/>
      <c r="AI30" s="18">
        <v>1</v>
      </c>
      <c r="AJ30" s="18"/>
      <c r="AK30" s="18">
        <v>1</v>
      </c>
      <c r="AL30" s="18"/>
      <c r="AM30" s="18"/>
      <c r="AN30" s="18"/>
      <c r="AO30" s="18"/>
      <c r="AP30" s="18"/>
      <c r="AQ30" s="18"/>
      <c r="AR30" s="18"/>
      <c r="AS30" s="18"/>
      <c r="AT30" s="18"/>
      <c r="AU30" s="18"/>
      <c r="AV30" s="18"/>
      <c r="AW30" s="18"/>
      <c r="AX30" s="18"/>
      <c r="AY30" s="18">
        <v>1</v>
      </c>
      <c r="AZ30" s="18"/>
      <c r="BA30" s="18"/>
      <c r="BB30" s="18"/>
      <c r="BC30" s="18"/>
      <c r="BD30" s="18"/>
    </row>
    <row r="31" spans="1:56">
      <c r="A31" s="13" t="s">
        <v>104</v>
      </c>
      <c r="B31" s="8" t="s">
        <v>51</v>
      </c>
      <c r="C31" s="9" t="s">
        <v>105</v>
      </c>
      <c r="D31" s="7" t="s">
        <v>65</v>
      </c>
      <c r="E31" s="7">
        <v>4524886.83</v>
      </c>
      <c r="F31" s="7">
        <v>5672208.8399999999</v>
      </c>
      <c r="G31" s="7" t="s">
        <v>54</v>
      </c>
      <c r="H31" s="7" t="s">
        <v>55</v>
      </c>
      <c r="I31" s="7">
        <v>144.06899999999999</v>
      </c>
      <c r="J31" s="7">
        <v>17</v>
      </c>
      <c r="K31" s="7" t="s">
        <v>59</v>
      </c>
      <c r="L31" s="25">
        <v>1</v>
      </c>
      <c r="M31" s="18">
        <v>1</v>
      </c>
      <c r="N31" s="8" t="s">
        <v>60</v>
      </c>
      <c r="O31" s="10"/>
      <c r="P31" s="10" t="s">
        <v>51</v>
      </c>
      <c r="Q31" s="35"/>
      <c r="R31" s="35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  <c r="AF31" s="35"/>
      <c r="AG31" s="40"/>
      <c r="AH31" s="40"/>
      <c r="AI31" s="40"/>
      <c r="AJ31" s="40"/>
      <c r="AK31" s="40"/>
      <c r="AL31" s="40"/>
      <c r="AM31" s="40"/>
      <c r="AN31" s="40"/>
      <c r="AO31" s="40"/>
      <c r="AP31" s="40"/>
      <c r="AQ31" s="40"/>
      <c r="AR31" s="40"/>
      <c r="AS31" s="40"/>
      <c r="AT31" s="40"/>
      <c r="AU31" s="40"/>
      <c r="AV31" s="40"/>
      <c r="AW31" s="40"/>
      <c r="AX31" s="40"/>
      <c r="AY31" s="40"/>
      <c r="AZ31" s="40"/>
      <c r="BA31" s="40"/>
      <c r="BB31" s="40"/>
      <c r="BC31" s="40"/>
      <c r="BD31" s="40"/>
    </row>
    <row r="32" spans="1:56">
      <c r="A32" s="13" t="s">
        <v>106</v>
      </c>
      <c r="B32" s="8" t="s">
        <v>51</v>
      </c>
      <c r="C32" s="9" t="s">
        <v>52</v>
      </c>
      <c r="D32" s="7" t="s">
        <v>65</v>
      </c>
      <c r="E32" s="7">
        <v>4525288.6370000001</v>
      </c>
      <c r="F32" s="7">
        <v>5671676.9790000003</v>
      </c>
      <c r="G32" s="7" t="s">
        <v>54</v>
      </c>
      <c r="H32" s="7" t="s">
        <v>55</v>
      </c>
      <c r="I32" s="7">
        <v>143.16</v>
      </c>
      <c r="J32" s="7">
        <v>19</v>
      </c>
      <c r="K32" s="7" t="s">
        <v>59</v>
      </c>
      <c r="L32" s="8">
        <v>1</v>
      </c>
      <c r="M32" s="18"/>
      <c r="N32" s="8" t="s">
        <v>60</v>
      </c>
      <c r="O32" s="10"/>
      <c r="P32" s="10" t="s">
        <v>51</v>
      </c>
      <c r="Q32" s="35"/>
      <c r="R32" s="35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  <c r="AF32" s="35"/>
      <c r="AG32" s="40"/>
      <c r="AH32" s="40"/>
      <c r="AI32" s="40"/>
      <c r="AJ32" s="40"/>
      <c r="AK32" s="40"/>
      <c r="AL32" s="40"/>
      <c r="AM32" s="40"/>
      <c r="AN32" s="40"/>
      <c r="AO32" s="40"/>
      <c r="AP32" s="40"/>
      <c r="AQ32" s="40"/>
      <c r="AR32" s="40"/>
      <c r="AS32" s="40"/>
      <c r="AT32" s="40"/>
      <c r="AU32" s="40"/>
      <c r="AV32" s="40"/>
      <c r="AW32" s="40"/>
      <c r="AX32" s="40"/>
      <c r="AY32" s="40"/>
      <c r="AZ32" s="40"/>
      <c r="BA32" s="40"/>
      <c r="BB32" s="40"/>
      <c r="BC32" s="40"/>
      <c r="BD32" s="40"/>
    </row>
    <row r="33" spans="1:56">
      <c r="A33" s="13" t="s">
        <v>107</v>
      </c>
      <c r="B33" s="8" t="s">
        <v>51</v>
      </c>
      <c r="C33" s="9" t="s">
        <v>52</v>
      </c>
      <c r="D33" s="7" t="s">
        <v>65</v>
      </c>
      <c r="E33" s="7">
        <v>4524901.0480000004</v>
      </c>
      <c r="F33" s="7">
        <v>5672035.6979999999</v>
      </c>
      <c r="G33" s="7" t="s">
        <v>54</v>
      </c>
      <c r="H33" s="7" t="s">
        <v>55</v>
      </c>
      <c r="I33" s="7">
        <v>144.88</v>
      </c>
      <c r="J33" s="7">
        <v>20</v>
      </c>
      <c r="K33" s="7" t="s">
        <v>59</v>
      </c>
      <c r="L33" s="8">
        <v>1</v>
      </c>
      <c r="M33" s="18"/>
      <c r="N33" s="8" t="s">
        <v>60</v>
      </c>
      <c r="O33" s="10"/>
      <c r="P33" s="10" t="s">
        <v>51</v>
      </c>
      <c r="Q33" s="35"/>
      <c r="R33" s="35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  <c r="AF33" s="35"/>
      <c r="AG33" s="40"/>
      <c r="AH33" s="40"/>
      <c r="AI33" s="40"/>
      <c r="AJ33" s="40"/>
      <c r="AK33" s="40"/>
      <c r="AL33" s="40"/>
      <c r="AM33" s="40"/>
      <c r="AN33" s="40"/>
      <c r="AO33" s="40"/>
      <c r="AP33" s="40"/>
      <c r="AQ33" s="40"/>
      <c r="AR33" s="40"/>
      <c r="AS33" s="40"/>
      <c r="AT33" s="40"/>
      <c r="AU33" s="40"/>
      <c r="AV33" s="40"/>
      <c r="AW33" s="40"/>
      <c r="AX33" s="40"/>
      <c r="AY33" s="40"/>
      <c r="AZ33" s="40"/>
      <c r="BA33" s="40"/>
      <c r="BB33" s="40"/>
      <c r="BC33" s="40"/>
      <c r="BD33" s="40"/>
    </row>
    <row r="34" spans="1:56" ht="33.75">
      <c r="A34" s="13" t="s">
        <v>108</v>
      </c>
      <c r="B34" s="8" t="s">
        <v>51</v>
      </c>
      <c r="C34" s="9" t="s">
        <v>52</v>
      </c>
      <c r="D34" s="7" t="s">
        <v>109</v>
      </c>
      <c r="E34" s="7">
        <v>4525002.4560000002</v>
      </c>
      <c r="F34" s="7">
        <v>5672380.6660000002</v>
      </c>
      <c r="G34" s="7" t="s">
        <v>54</v>
      </c>
      <c r="H34" s="7" t="s">
        <v>55</v>
      </c>
      <c r="I34" s="7">
        <v>141.19800000000001</v>
      </c>
      <c r="J34" s="7">
        <v>19.5</v>
      </c>
      <c r="K34" s="7" t="s">
        <v>59</v>
      </c>
      <c r="L34" s="8">
        <v>1</v>
      </c>
      <c r="M34" s="18"/>
      <c r="N34" s="8" t="s">
        <v>60</v>
      </c>
      <c r="O34" s="10"/>
      <c r="P34" s="10" t="s">
        <v>51</v>
      </c>
      <c r="Q34" s="35"/>
      <c r="R34" s="35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  <c r="AF34" s="35"/>
      <c r="AG34" s="40"/>
      <c r="AH34" s="40"/>
      <c r="AI34" s="40"/>
      <c r="AJ34" s="40"/>
      <c r="AK34" s="40"/>
      <c r="AL34" s="40"/>
      <c r="AM34" s="40"/>
      <c r="AN34" s="40"/>
      <c r="AO34" s="40"/>
      <c r="AP34" s="40"/>
      <c r="AQ34" s="40"/>
      <c r="AR34" s="40"/>
      <c r="AS34" s="40"/>
      <c r="AT34" s="40"/>
      <c r="AU34" s="40"/>
      <c r="AV34" s="40"/>
      <c r="AW34" s="40"/>
      <c r="AX34" s="40"/>
      <c r="AY34" s="40"/>
      <c r="AZ34" s="40"/>
      <c r="BA34" s="40"/>
      <c r="BB34" s="40"/>
      <c r="BC34" s="40"/>
      <c r="BD34" s="40"/>
    </row>
    <row r="35" spans="1:56" s="21" customFormat="1">
      <c r="A35" s="38" t="s">
        <v>110</v>
      </c>
      <c r="B35" s="18" t="s">
        <v>51</v>
      </c>
      <c r="C35" s="19" t="s">
        <v>64</v>
      </c>
      <c r="D35" s="20" t="s">
        <v>53</v>
      </c>
      <c r="E35" s="20">
        <v>4524995.2</v>
      </c>
      <c r="F35" s="20">
        <v>5672081.5999999996</v>
      </c>
      <c r="G35" s="20" t="s">
        <v>54</v>
      </c>
      <c r="H35" s="20" t="s">
        <v>55</v>
      </c>
      <c r="I35" s="20">
        <v>145.136</v>
      </c>
      <c r="J35" s="20">
        <v>21.4</v>
      </c>
      <c r="K35" s="20" t="s">
        <v>59</v>
      </c>
      <c r="L35" s="18">
        <v>1</v>
      </c>
      <c r="M35" s="18"/>
      <c r="N35" s="18" t="s">
        <v>60</v>
      </c>
      <c r="O35" s="18" t="s">
        <v>51</v>
      </c>
      <c r="P35" s="18"/>
      <c r="Q35" s="18">
        <v>0.93899999999999995</v>
      </c>
      <c r="R35" s="18">
        <v>208</v>
      </c>
      <c r="S35" s="18">
        <f t="shared" si="0"/>
        <v>0</v>
      </c>
      <c r="T35" s="18">
        <f t="shared" si="1"/>
        <v>0</v>
      </c>
      <c r="U35" s="18">
        <f t="shared" si="2"/>
        <v>0</v>
      </c>
      <c r="V35" s="18">
        <f t="shared" si="3"/>
        <v>0</v>
      </c>
      <c r="W35" s="18">
        <f t="shared" si="4"/>
        <v>0</v>
      </c>
      <c r="X35" s="18">
        <f t="shared" si="5"/>
        <v>0</v>
      </c>
      <c r="Y35" s="18">
        <f t="shared" si="6"/>
        <v>1</v>
      </c>
      <c r="Z35" s="18">
        <f t="shared" si="7"/>
        <v>0</v>
      </c>
      <c r="AA35" s="18">
        <f t="shared" si="8"/>
        <v>0</v>
      </c>
      <c r="AB35" s="18">
        <f t="shared" si="9"/>
        <v>0</v>
      </c>
      <c r="AC35" s="18">
        <f t="shared" si="10"/>
        <v>0</v>
      </c>
      <c r="AD35" s="18">
        <f t="shared" si="11"/>
        <v>0</v>
      </c>
      <c r="AE35" s="18"/>
      <c r="AF35" s="18" cm="1">
        <f t="array" ref="AF35">IF(OR(S35:AD35=1),1,0)</f>
        <v>1</v>
      </c>
      <c r="AG35" s="18">
        <v>1</v>
      </c>
      <c r="AH35" s="18"/>
      <c r="AI35" s="18">
        <v>1</v>
      </c>
      <c r="AJ35" s="18"/>
      <c r="AK35" s="18">
        <v>1</v>
      </c>
      <c r="AL35" s="18"/>
      <c r="AM35" s="18"/>
      <c r="AN35" s="18"/>
      <c r="AO35" s="18"/>
      <c r="AP35" s="18"/>
      <c r="AQ35" s="18"/>
      <c r="AR35" s="18"/>
      <c r="AS35" s="18"/>
      <c r="AT35" s="18"/>
      <c r="AU35" s="18"/>
      <c r="AV35" s="18"/>
      <c r="AW35" s="18"/>
      <c r="AX35" s="18"/>
      <c r="AY35" s="18">
        <v>1</v>
      </c>
      <c r="AZ35" s="18"/>
      <c r="BA35" s="18"/>
      <c r="BB35" s="18"/>
      <c r="BC35" s="18"/>
      <c r="BD35" s="18"/>
    </row>
    <row r="36" spans="1:56" s="21" customFormat="1">
      <c r="A36" s="38" t="s">
        <v>111</v>
      </c>
      <c r="B36" s="18" t="s">
        <v>51</v>
      </c>
      <c r="C36" s="19" t="s">
        <v>64</v>
      </c>
      <c r="D36" s="20" t="s">
        <v>53</v>
      </c>
      <c r="E36" s="20">
        <v>4525170.72</v>
      </c>
      <c r="F36" s="20">
        <v>5671894.5999999996</v>
      </c>
      <c r="G36" s="20" t="s">
        <v>54</v>
      </c>
      <c r="H36" s="20" t="s">
        <v>55</v>
      </c>
      <c r="I36" s="20">
        <v>144.43600000000001</v>
      </c>
      <c r="J36" s="20">
        <v>21.3</v>
      </c>
      <c r="K36" s="20" t="s">
        <v>59</v>
      </c>
      <c r="L36" s="18">
        <v>1</v>
      </c>
      <c r="M36" s="18"/>
      <c r="N36" s="18" t="s">
        <v>60</v>
      </c>
      <c r="O36" s="18" t="s">
        <v>51</v>
      </c>
      <c r="P36" s="18"/>
      <c r="Q36" s="18">
        <v>0.94699999999999995</v>
      </c>
      <c r="R36" s="18">
        <v>169</v>
      </c>
      <c r="S36" s="18">
        <f t="shared" si="0"/>
        <v>0</v>
      </c>
      <c r="T36" s="18">
        <f t="shared" si="1"/>
        <v>0</v>
      </c>
      <c r="U36" s="18">
        <f t="shared" si="2"/>
        <v>0</v>
      </c>
      <c r="V36" s="18">
        <f t="shared" si="3"/>
        <v>0</v>
      </c>
      <c r="W36" s="18">
        <f t="shared" si="4"/>
        <v>0</v>
      </c>
      <c r="X36" s="18">
        <f t="shared" si="5"/>
        <v>1</v>
      </c>
      <c r="Y36" s="18">
        <f t="shared" si="6"/>
        <v>0</v>
      </c>
      <c r="Z36" s="18">
        <f t="shared" si="7"/>
        <v>0</v>
      </c>
      <c r="AA36" s="18">
        <f t="shared" si="8"/>
        <v>0</v>
      </c>
      <c r="AB36" s="18">
        <f t="shared" si="9"/>
        <v>0</v>
      </c>
      <c r="AC36" s="18">
        <f t="shared" si="10"/>
        <v>0</v>
      </c>
      <c r="AD36" s="18">
        <f t="shared" si="11"/>
        <v>0</v>
      </c>
      <c r="AE36" s="18"/>
      <c r="AF36" s="18" cm="1">
        <f t="array" ref="AF36">IF(OR(S36:AD36=1),1,0)</f>
        <v>1</v>
      </c>
      <c r="AG36" s="18">
        <v>1</v>
      </c>
      <c r="AH36" s="18"/>
      <c r="AI36" s="18">
        <v>1</v>
      </c>
      <c r="AJ36" s="18"/>
      <c r="AK36" s="18">
        <v>1</v>
      </c>
      <c r="AL36" s="18"/>
      <c r="AM36" s="18"/>
      <c r="AN36" s="18"/>
      <c r="AO36" s="18"/>
      <c r="AP36" s="18"/>
      <c r="AQ36" s="18"/>
      <c r="AR36" s="18"/>
      <c r="AS36" s="18"/>
      <c r="AT36" s="18"/>
      <c r="AU36" s="18"/>
      <c r="AV36" s="18"/>
      <c r="AW36" s="18"/>
      <c r="AX36" s="18"/>
      <c r="AY36" s="18">
        <v>1</v>
      </c>
      <c r="AZ36" s="18"/>
      <c r="BA36" s="18"/>
      <c r="BB36" s="18"/>
      <c r="BC36" s="18"/>
      <c r="BD36" s="18"/>
    </row>
    <row r="37" spans="1:56" s="33" customFormat="1">
      <c r="A37" s="13" t="s">
        <v>112</v>
      </c>
      <c r="B37" s="24" t="s">
        <v>51</v>
      </c>
      <c r="C37" s="32" t="s">
        <v>52</v>
      </c>
      <c r="D37" s="13" t="s">
        <v>53</v>
      </c>
      <c r="E37" s="13">
        <v>4525582.7</v>
      </c>
      <c r="F37" s="13">
        <v>5672384.5999999996</v>
      </c>
      <c r="G37" s="13" t="s">
        <v>82</v>
      </c>
      <c r="H37" s="13" t="s">
        <v>113</v>
      </c>
      <c r="I37" s="13">
        <v>137.93600000000001</v>
      </c>
      <c r="J37" s="13">
        <v>23.8</v>
      </c>
      <c r="K37" s="13" t="s">
        <v>59</v>
      </c>
      <c r="L37" s="24">
        <v>1</v>
      </c>
      <c r="M37" s="31"/>
      <c r="N37" s="23" t="s">
        <v>60</v>
      </c>
      <c r="O37" s="35"/>
      <c r="P37" s="35"/>
      <c r="Q37" s="35"/>
      <c r="R37" s="35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  <c r="AF37" s="35"/>
      <c r="AG37" s="40"/>
      <c r="AH37" s="40"/>
      <c r="AI37" s="40"/>
      <c r="AJ37" s="40"/>
      <c r="AK37" s="40"/>
      <c r="AL37" s="40"/>
      <c r="AM37" s="40"/>
      <c r="AN37" s="40"/>
      <c r="AO37" s="40"/>
      <c r="AP37" s="40"/>
      <c r="AQ37" s="40"/>
      <c r="AR37" s="40"/>
      <c r="AS37" s="40"/>
      <c r="AT37" s="40"/>
      <c r="AU37" s="40"/>
      <c r="AV37" s="40"/>
      <c r="AW37" s="40"/>
      <c r="AX37" s="40"/>
      <c r="AY37" s="40"/>
      <c r="AZ37" s="40"/>
      <c r="BA37" s="40"/>
      <c r="BB37" s="40"/>
      <c r="BC37" s="40"/>
      <c r="BD37" s="40"/>
    </row>
    <row r="38" spans="1:56">
      <c r="A38" s="13" t="s">
        <v>114</v>
      </c>
      <c r="B38" s="8" t="s">
        <v>51</v>
      </c>
      <c r="C38" s="9" t="s">
        <v>52</v>
      </c>
      <c r="D38" s="7" t="s">
        <v>53</v>
      </c>
      <c r="E38" s="7">
        <v>4525264.9000000004</v>
      </c>
      <c r="F38" s="7">
        <v>5672409.7000000002</v>
      </c>
      <c r="G38" s="7">
        <v>9</v>
      </c>
      <c r="H38" s="7" t="s">
        <v>55</v>
      </c>
      <c r="I38" s="7">
        <v>138.23599999999999</v>
      </c>
      <c r="J38" s="7">
        <v>17.8</v>
      </c>
      <c r="K38" s="7" t="s">
        <v>59</v>
      </c>
      <c r="L38" s="8">
        <v>1</v>
      </c>
      <c r="M38" s="18"/>
      <c r="N38" s="8" t="s">
        <v>69</v>
      </c>
      <c r="O38" s="36"/>
      <c r="P38" s="36"/>
      <c r="Q38" s="36"/>
      <c r="R38" s="36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  <c r="AF38" s="35"/>
      <c r="AG38" s="40"/>
      <c r="AH38" s="40"/>
      <c r="AI38" s="40"/>
      <c r="AJ38" s="40"/>
      <c r="AK38" s="40"/>
      <c r="AL38" s="40"/>
      <c r="AM38" s="40"/>
      <c r="AN38" s="40"/>
      <c r="AO38" s="40"/>
      <c r="AP38" s="40"/>
      <c r="AQ38" s="40"/>
      <c r="AR38" s="40"/>
      <c r="AS38" s="40"/>
      <c r="AT38" s="40"/>
      <c r="AU38" s="40"/>
      <c r="AV38" s="40"/>
      <c r="AW38" s="40"/>
      <c r="AX38" s="40"/>
      <c r="AY38" s="40"/>
      <c r="AZ38" s="40"/>
      <c r="BA38" s="40"/>
      <c r="BB38" s="40"/>
      <c r="BC38" s="40"/>
      <c r="BD38" s="40"/>
    </row>
    <row r="39" spans="1:56" s="33" customFormat="1">
      <c r="A39" s="13" t="s">
        <v>115</v>
      </c>
      <c r="B39" s="24" t="s">
        <v>51</v>
      </c>
      <c r="C39" s="32" t="s">
        <v>116</v>
      </c>
      <c r="D39" s="13" t="s">
        <v>53</v>
      </c>
      <c r="E39" s="13">
        <v>4525499.7</v>
      </c>
      <c r="F39" s="13">
        <v>5672463.5999999996</v>
      </c>
      <c r="G39" s="13" t="s">
        <v>82</v>
      </c>
      <c r="H39" s="13" t="s">
        <v>113</v>
      </c>
      <c r="I39" s="13">
        <v>137.636</v>
      </c>
      <c r="J39" s="13">
        <v>24.7</v>
      </c>
      <c r="K39" s="13" t="s">
        <v>59</v>
      </c>
      <c r="L39" s="24">
        <v>1</v>
      </c>
      <c r="M39" s="31"/>
      <c r="N39" s="23" t="s">
        <v>60</v>
      </c>
      <c r="O39" s="35"/>
      <c r="P39" s="35"/>
      <c r="Q39" s="35"/>
      <c r="R39" s="35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  <c r="AF39" s="35"/>
      <c r="AG39" s="40"/>
      <c r="AH39" s="40"/>
      <c r="AI39" s="40"/>
      <c r="AJ39" s="40"/>
      <c r="AK39" s="40"/>
      <c r="AL39" s="40"/>
      <c r="AM39" s="40"/>
      <c r="AN39" s="40"/>
      <c r="AO39" s="40"/>
      <c r="AP39" s="40"/>
      <c r="AQ39" s="40"/>
      <c r="AR39" s="40"/>
      <c r="AS39" s="40"/>
      <c r="AT39" s="40"/>
      <c r="AU39" s="40"/>
      <c r="AV39" s="40"/>
      <c r="AW39" s="40"/>
      <c r="AX39" s="40"/>
      <c r="AY39" s="40"/>
      <c r="AZ39" s="40"/>
      <c r="BA39" s="40"/>
      <c r="BB39" s="40"/>
      <c r="BC39" s="40"/>
      <c r="BD39" s="40"/>
    </row>
    <row r="40" spans="1:56" s="33" customFormat="1">
      <c r="A40" s="13" t="s">
        <v>117</v>
      </c>
      <c r="B40" s="24" t="s">
        <v>51</v>
      </c>
      <c r="C40" s="32" t="s">
        <v>52</v>
      </c>
      <c r="D40" s="13" t="s">
        <v>53</v>
      </c>
      <c r="E40" s="13">
        <v>4525168</v>
      </c>
      <c r="F40" s="13">
        <v>5671898.7000000002</v>
      </c>
      <c r="G40" s="13" t="s">
        <v>54</v>
      </c>
      <c r="H40" s="13" t="s">
        <v>53</v>
      </c>
      <c r="I40" s="13">
        <v>144.43600000000001</v>
      </c>
      <c r="J40" s="13">
        <v>19.5</v>
      </c>
      <c r="K40" s="13" t="s">
        <v>59</v>
      </c>
      <c r="L40" s="24">
        <v>1</v>
      </c>
      <c r="M40" s="31"/>
      <c r="N40" s="24" t="s">
        <v>69</v>
      </c>
      <c r="O40" s="35"/>
      <c r="P40" s="35"/>
      <c r="Q40" s="35"/>
      <c r="R40" s="35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  <c r="AF40" s="35"/>
      <c r="AG40" s="40"/>
      <c r="AH40" s="40"/>
      <c r="AI40" s="40"/>
      <c r="AJ40" s="40"/>
      <c r="AK40" s="40"/>
      <c r="AL40" s="40"/>
      <c r="AM40" s="40"/>
      <c r="AN40" s="40"/>
      <c r="AO40" s="40"/>
      <c r="AP40" s="40"/>
      <c r="AQ40" s="40"/>
      <c r="AR40" s="40"/>
      <c r="AS40" s="40"/>
      <c r="AT40" s="40"/>
      <c r="AU40" s="40"/>
      <c r="AV40" s="40"/>
      <c r="AW40" s="40"/>
      <c r="AX40" s="40"/>
      <c r="AY40" s="40"/>
      <c r="AZ40" s="40"/>
      <c r="BA40" s="40"/>
      <c r="BB40" s="40"/>
      <c r="BC40" s="40"/>
      <c r="BD40" s="40"/>
    </row>
    <row r="41" spans="1:56">
      <c r="A41" s="13" t="s">
        <v>118</v>
      </c>
      <c r="B41" s="8" t="s">
        <v>51</v>
      </c>
      <c r="C41" s="9" t="s">
        <v>52</v>
      </c>
      <c r="D41" s="7" t="s">
        <v>53</v>
      </c>
      <c r="E41" s="7">
        <v>4525298.5999999996</v>
      </c>
      <c r="F41" s="7">
        <v>5672144.5</v>
      </c>
      <c r="G41" s="7" t="s">
        <v>82</v>
      </c>
      <c r="H41" s="7" t="s">
        <v>55</v>
      </c>
      <c r="I41" s="7">
        <v>139.43600000000001</v>
      </c>
      <c r="J41" s="7">
        <v>15.6</v>
      </c>
      <c r="K41" s="7" t="s">
        <v>59</v>
      </c>
      <c r="L41" s="25">
        <v>1</v>
      </c>
      <c r="M41" s="18">
        <v>1</v>
      </c>
      <c r="N41" s="15" t="s">
        <v>60</v>
      </c>
      <c r="O41" s="36"/>
      <c r="P41" s="36"/>
      <c r="Q41" s="36"/>
      <c r="R41" s="36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  <c r="AF41" s="35"/>
      <c r="AG41" s="40"/>
      <c r="AH41" s="40"/>
      <c r="AI41" s="40"/>
      <c r="AJ41" s="40"/>
      <c r="AK41" s="40"/>
      <c r="AL41" s="40"/>
      <c r="AM41" s="40"/>
      <c r="AN41" s="40"/>
      <c r="AO41" s="40"/>
      <c r="AP41" s="40"/>
      <c r="AQ41" s="40"/>
      <c r="AR41" s="40"/>
      <c r="AS41" s="40"/>
      <c r="AT41" s="40"/>
      <c r="AU41" s="40"/>
      <c r="AV41" s="40"/>
      <c r="AW41" s="40"/>
      <c r="AX41" s="40"/>
      <c r="AY41" s="40"/>
      <c r="AZ41" s="40"/>
      <c r="BA41" s="40"/>
      <c r="BB41" s="40"/>
      <c r="BC41" s="40"/>
      <c r="BD41" s="40"/>
    </row>
    <row r="42" spans="1:56" s="33" customFormat="1">
      <c r="A42" s="13" t="s">
        <v>119</v>
      </c>
      <c r="B42" s="24" t="s">
        <v>51</v>
      </c>
      <c r="C42" s="32" t="s">
        <v>52</v>
      </c>
      <c r="D42" s="13" t="s">
        <v>81</v>
      </c>
      <c r="E42" s="13">
        <v>4525593.5999999996</v>
      </c>
      <c r="F42" s="13">
        <v>5671831.5</v>
      </c>
      <c r="G42" s="13" t="s">
        <v>82</v>
      </c>
      <c r="H42" s="13" t="s">
        <v>53</v>
      </c>
      <c r="I42" s="13">
        <v>141.316</v>
      </c>
      <c r="J42" s="13">
        <v>20.079999999999998</v>
      </c>
      <c r="K42" s="13" t="s">
        <v>59</v>
      </c>
      <c r="L42" s="24">
        <v>1</v>
      </c>
      <c r="M42" s="31"/>
      <c r="N42" s="24" t="s">
        <v>69</v>
      </c>
      <c r="O42" s="35"/>
      <c r="P42" s="35"/>
      <c r="Q42" s="35"/>
      <c r="R42" s="35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  <c r="AF42" s="35"/>
      <c r="AG42" s="40"/>
      <c r="AH42" s="40"/>
      <c r="AI42" s="40"/>
      <c r="AJ42" s="40"/>
      <c r="AK42" s="40"/>
      <c r="AL42" s="40"/>
      <c r="AM42" s="40"/>
      <c r="AN42" s="40"/>
      <c r="AO42" s="40"/>
      <c r="AP42" s="40"/>
      <c r="AQ42" s="40"/>
      <c r="AR42" s="40"/>
      <c r="AS42" s="40"/>
      <c r="AT42" s="40"/>
      <c r="AU42" s="40"/>
      <c r="AV42" s="40"/>
      <c r="AW42" s="40"/>
      <c r="AX42" s="40"/>
      <c r="AY42" s="40"/>
      <c r="AZ42" s="40"/>
      <c r="BA42" s="40"/>
      <c r="BB42" s="40"/>
      <c r="BC42" s="40"/>
      <c r="BD42" s="40"/>
    </row>
    <row r="43" spans="1:56" s="21" customFormat="1">
      <c r="A43" s="38" t="s">
        <v>120</v>
      </c>
      <c r="B43" s="18" t="s">
        <v>51</v>
      </c>
      <c r="C43" s="19" t="s">
        <v>52</v>
      </c>
      <c r="D43" s="20" t="s">
        <v>121</v>
      </c>
      <c r="E43" s="20">
        <v>4525679.13</v>
      </c>
      <c r="F43" s="20">
        <v>5672345.4100000001</v>
      </c>
      <c r="G43" s="20" t="s">
        <v>82</v>
      </c>
      <c r="H43" s="20" t="s">
        <v>113</v>
      </c>
      <c r="I43" s="20">
        <v>139.316</v>
      </c>
      <c r="J43" s="20">
        <v>24.5</v>
      </c>
      <c r="K43" s="20" t="s">
        <v>59</v>
      </c>
      <c r="L43" s="18">
        <v>1</v>
      </c>
      <c r="M43" s="18"/>
      <c r="N43" s="18" t="s">
        <v>60</v>
      </c>
      <c r="O43" s="39"/>
      <c r="P43" s="39"/>
      <c r="Q43" s="39"/>
      <c r="R43" s="39"/>
      <c r="S43" s="40"/>
      <c r="T43" s="40"/>
      <c r="U43" s="40"/>
      <c r="V43" s="40"/>
      <c r="W43" s="40"/>
      <c r="X43" s="40"/>
      <c r="Y43" s="40"/>
      <c r="Z43" s="40"/>
      <c r="AA43" s="40"/>
      <c r="AB43" s="40"/>
      <c r="AC43" s="40"/>
      <c r="AD43" s="40"/>
      <c r="AE43" s="40"/>
      <c r="AF43" s="40"/>
      <c r="AG43" s="40"/>
      <c r="AH43" s="40"/>
      <c r="AI43" s="40"/>
      <c r="AJ43" s="40"/>
      <c r="AK43" s="40"/>
      <c r="AL43" s="40"/>
      <c r="AM43" s="40"/>
      <c r="AN43" s="40"/>
      <c r="AO43" s="40"/>
      <c r="AP43" s="40"/>
      <c r="AQ43" s="40"/>
      <c r="AR43" s="40"/>
      <c r="AS43" s="40"/>
      <c r="AT43" s="40"/>
      <c r="AU43" s="40"/>
      <c r="AV43" s="40"/>
      <c r="AW43" s="40"/>
      <c r="AX43" s="40"/>
      <c r="AY43" s="40"/>
      <c r="AZ43" s="40"/>
      <c r="BA43" s="40"/>
      <c r="BB43" s="40"/>
      <c r="BC43" s="40"/>
      <c r="BD43" s="40"/>
    </row>
    <row r="44" spans="1:56" s="21" customFormat="1">
      <c r="A44" s="38" t="s">
        <v>122</v>
      </c>
      <c r="B44" s="18" t="s">
        <v>51</v>
      </c>
      <c r="C44" s="19" t="s">
        <v>52</v>
      </c>
      <c r="D44" s="20" t="s">
        <v>123</v>
      </c>
      <c r="E44" s="20">
        <v>4525698.79</v>
      </c>
      <c r="F44" s="20">
        <v>5672278.1500000004</v>
      </c>
      <c r="G44" s="20" t="s">
        <v>82</v>
      </c>
      <c r="H44" s="20" t="s">
        <v>113</v>
      </c>
      <c r="I44" s="20">
        <v>137.51599999999999</v>
      </c>
      <c r="J44" s="20">
        <v>19</v>
      </c>
      <c r="K44" s="20" t="s">
        <v>59</v>
      </c>
      <c r="L44" s="18">
        <v>1</v>
      </c>
      <c r="M44" s="18"/>
      <c r="N44" s="18" t="s">
        <v>60</v>
      </c>
      <c r="O44" s="39"/>
      <c r="P44" s="39"/>
      <c r="Q44" s="39"/>
      <c r="R44" s="39"/>
      <c r="S44" s="40"/>
      <c r="T44" s="40"/>
      <c r="U44" s="40"/>
      <c r="V44" s="40"/>
      <c r="W44" s="40"/>
      <c r="X44" s="40"/>
      <c r="Y44" s="40"/>
      <c r="Z44" s="40"/>
      <c r="AA44" s="40"/>
      <c r="AB44" s="40"/>
      <c r="AC44" s="40"/>
      <c r="AD44" s="40"/>
      <c r="AE44" s="40"/>
      <c r="AF44" s="40"/>
      <c r="AG44" s="40"/>
      <c r="AH44" s="40"/>
      <c r="AI44" s="40"/>
      <c r="AJ44" s="40"/>
      <c r="AK44" s="40"/>
      <c r="AL44" s="40"/>
      <c r="AM44" s="40"/>
      <c r="AN44" s="40"/>
      <c r="AO44" s="40"/>
      <c r="AP44" s="40"/>
      <c r="AQ44" s="40"/>
      <c r="AR44" s="40"/>
      <c r="AS44" s="40"/>
      <c r="AT44" s="40"/>
      <c r="AU44" s="40"/>
      <c r="AV44" s="40"/>
      <c r="AW44" s="40"/>
      <c r="AX44" s="40"/>
      <c r="AY44" s="40"/>
      <c r="AZ44" s="40"/>
      <c r="BA44" s="40"/>
      <c r="BB44" s="40"/>
      <c r="BC44" s="40"/>
      <c r="BD44" s="40"/>
    </row>
    <row r="45" spans="1:56" s="21" customFormat="1">
      <c r="A45" s="38" t="s">
        <v>124</v>
      </c>
      <c r="B45" s="18" t="s">
        <v>51</v>
      </c>
      <c r="C45" s="19" t="s">
        <v>52</v>
      </c>
      <c r="D45" s="20" t="s">
        <v>125</v>
      </c>
      <c r="E45" s="20">
        <v>4525312.05</v>
      </c>
      <c r="F45" s="20">
        <v>5672247.8200000003</v>
      </c>
      <c r="G45" s="20" t="s">
        <v>82</v>
      </c>
      <c r="H45" s="20" t="s">
        <v>55</v>
      </c>
      <c r="I45" s="20">
        <v>139.63999999999999</v>
      </c>
      <c r="J45" s="20">
        <v>19.2</v>
      </c>
      <c r="K45" s="20" t="s">
        <v>59</v>
      </c>
      <c r="L45" s="18">
        <v>1</v>
      </c>
      <c r="M45" s="18"/>
      <c r="N45" s="18" t="s">
        <v>60</v>
      </c>
      <c r="O45" s="39"/>
      <c r="P45" s="39"/>
      <c r="Q45" s="39"/>
      <c r="R45" s="39"/>
      <c r="S45" s="40"/>
      <c r="T45" s="40"/>
      <c r="U45" s="40"/>
      <c r="V45" s="40"/>
      <c r="W45" s="40"/>
      <c r="X45" s="40"/>
      <c r="Y45" s="40"/>
      <c r="Z45" s="40"/>
      <c r="AA45" s="40"/>
      <c r="AB45" s="40"/>
      <c r="AC45" s="40"/>
      <c r="AD45" s="40"/>
      <c r="AE45" s="40"/>
      <c r="AF45" s="40"/>
      <c r="AG45" s="40"/>
      <c r="AH45" s="40"/>
      <c r="AI45" s="40"/>
      <c r="AJ45" s="40"/>
      <c r="AK45" s="40"/>
      <c r="AL45" s="40"/>
      <c r="AM45" s="40"/>
      <c r="AN45" s="40"/>
      <c r="AO45" s="40"/>
      <c r="AP45" s="40"/>
      <c r="AQ45" s="40"/>
      <c r="AR45" s="40"/>
      <c r="AS45" s="40"/>
      <c r="AT45" s="40"/>
      <c r="AU45" s="40"/>
      <c r="AV45" s="40"/>
      <c r="AW45" s="40"/>
      <c r="AX45" s="40"/>
      <c r="AY45" s="40"/>
      <c r="AZ45" s="40"/>
      <c r="BA45" s="40"/>
      <c r="BB45" s="40"/>
      <c r="BC45" s="40"/>
      <c r="BD45" s="40"/>
    </row>
    <row r="46" spans="1:56" s="33" customFormat="1">
      <c r="A46" s="13" t="s">
        <v>126</v>
      </c>
      <c r="B46" s="24" t="s">
        <v>51</v>
      </c>
      <c r="C46" s="32" t="s">
        <v>52</v>
      </c>
      <c r="D46" s="13" t="s">
        <v>65</v>
      </c>
      <c r="E46" s="13">
        <v>4525186.41</v>
      </c>
      <c r="F46" s="13">
        <v>5672085.9400000004</v>
      </c>
      <c r="G46" s="13" t="s">
        <v>54</v>
      </c>
      <c r="H46" s="13" t="s">
        <v>55</v>
      </c>
      <c r="I46" s="13">
        <v>143.91</v>
      </c>
      <c r="J46" s="13">
        <v>19</v>
      </c>
      <c r="K46" s="13" t="s">
        <v>59</v>
      </c>
      <c r="L46" s="24">
        <v>1</v>
      </c>
      <c r="M46" s="31"/>
      <c r="N46" s="34" t="s">
        <v>69</v>
      </c>
      <c r="O46" s="37"/>
      <c r="P46" s="37"/>
      <c r="Q46" s="37"/>
      <c r="R46" s="37"/>
      <c r="S46" s="35"/>
      <c r="T46" s="35"/>
      <c r="U46" s="35"/>
      <c r="V46" s="35"/>
      <c r="W46" s="35"/>
      <c r="X46" s="35"/>
      <c r="Y46" s="35"/>
      <c r="Z46" s="35"/>
      <c r="AA46" s="35"/>
      <c r="AB46" s="35"/>
      <c r="AC46" s="35"/>
      <c r="AD46" s="35"/>
      <c r="AE46" s="35"/>
      <c r="AF46" s="35"/>
      <c r="AG46" s="40"/>
      <c r="AH46" s="40"/>
      <c r="AI46" s="40"/>
      <c r="AJ46" s="40"/>
      <c r="AK46" s="40"/>
      <c r="AL46" s="40"/>
      <c r="AM46" s="40"/>
      <c r="AN46" s="40"/>
      <c r="AO46" s="40"/>
      <c r="AP46" s="40"/>
      <c r="AQ46" s="40"/>
      <c r="AR46" s="40"/>
      <c r="AS46" s="40"/>
      <c r="AT46" s="40"/>
      <c r="AU46" s="40"/>
      <c r="AV46" s="40"/>
      <c r="AW46" s="40"/>
      <c r="AX46" s="40"/>
      <c r="AY46" s="40"/>
      <c r="AZ46" s="40"/>
      <c r="BA46" s="40"/>
      <c r="BB46" s="40"/>
      <c r="BC46" s="40"/>
      <c r="BD46" s="40"/>
    </row>
    <row r="47" spans="1:56" s="21" customFormat="1">
      <c r="A47" s="38" t="s">
        <v>127</v>
      </c>
      <c r="B47" s="18" t="s">
        <v>51</v>
      </c>
      <c r="C47" s="19" t="s">
        <v>52</v>
      </c>
      <c r="D47" s="20" t="s">
        <v>53</v>
      </c>
      <c r="E47" s="20">
        <v>4525275.0999999996</v>
      </c>
      <c r="F47" s="20">
        <v>5672144</v>
      </c>
      <c r="G47" s="20" t="s">
        <v>82</v>
      </c>
      <c r="H47" s="20" t="s">
        <v>55</v>
      </c>
      <c r="I47" s="20">
        <v>139.10599999999999</v>
      </c>
      <c r="J47" s="20">
        <v>14.1</v>
      </c>
      <c r="K47" s="20" t="s">
        <v>59</v>
      </c>
      <c r="L47" s="18">
        <v>1</v>
      </c>
      <c r="M47" s="18"/>
      <c r="N47" s="18" t="s">
        <v>69</v>
      </c>
      <c r="O47" s="39"/>
      <c r="P47" s="39"/>
      <c r="Q47" s="39"/>
      <c r="R47" s="39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  <c r="AF47" s="40"/>
      <c r="AG47" s="40"/>
      <c r="AH47" s="40"/>
      <c r="AI47" s="40"/>
      <c r="AJ47" s="40"/>
      <c r="AK47" s="40"/>
      <c r="AL47" s="40"/>
      <c r="AM47" s="40"/>
      <c r="AN47" s="40"/>
      <c r="AO47" s="40"/>
      <c r="AP47" s="40"/>
      <c r="AQ47" s="40"/>
      <c r="AR47" s="40"/>
      <c r="AS47" s="40"/>
      <c r="AT47" s="40"/>
      <c r="AU47" s="40"/>
      <c r="AV47" s="40"/>
      <c r="AW47" s="40"/>
      <c r="AX47" s="40"/>
      <c r="AY47" s="40"/>
      <c r="AZ47" s="40"/>
      <c r="BA47" s="40"/>
      <c r="BB47" s="40"/>
      <c r="BC47" s="40"/>
      <c r="BD47" s="40"/>
    </row>
    <row r="48" spans="1:56" s="21" customFormat="1">
      <c r="A48" s="38" t="s">
        <v>128</v>
      </c>
      <c r="B48" s="18" t="s">
        <v>51</v>
      </c>
      <c r="C48" s="19" t="s">
        <v>52</v>
      </c>
      <c r="D48" s="20" t="s">
        <v>53</v>
      </c>
      <c r="E48" s="20">
        <v>4525526.2</v>
      </c>
      <c r="F48" s="20">
        <v>5672101</v>
      </c>
      <c r="G48" s="20" t="s">
        <v>82</v>
      </c>
      <c r="H48" s="20" t="s">
        <v>53</v>
      </c>
      <c r="I48" s="20">
        <v>140.98599999999999</v>
      </c>
      <c r="J48" s="20">
        <v>17.3</v>
      </c>
      <c r="K48" s="20" t="s">
        <v>59</v>
      </c>
      <c r="L48" s="18">
        <v>1</v>
      </c>
      <c r="M48" s="18"/>
      <c r="N48" s="18" t="s">
        <v>69</v>
      </c>
      <c r="O48" s="39"/>
      <c r="P48" s="39"/>
      <c r="Q48" s="39"/>
      <c r="R48" s="39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  <c r="AF48" s="40"/>
      <c r="AG48" s="40"/>
      <c r="AH48" s="40"/>
      <c r="AI48" s="40"/>
      <c r="AJ48" s="40"/>
      <c r="AK48" s="40"/>
      <c r="AL48" s="40"/>
      <c r="AM48" s="40"/>
      <c r="AN48" s="40"/>
      <c r="AO48" s="40"/>
      <c r="AP48" s="40"/>
      <c r="AQ48" s="40"/>
      <c r="AR48" s="40"/>
      <c r="AS48" s="40"/>
      <c r="AT48" s="40"/>
      <c r="AU48" s="40"/>
      <c r="AV48" s="40"/>
      <c r="AW48" s="40"/>
      <c r="AX48" s="40"/>
      <c r="AY48" s="40"/>
      <c r="AZ48" s="40"/>
      <c r="BA48" s="40"/>
      <c r="BB48" s="40"/>
      <c r="BC48" s="40"/>
      <c r="BD48" s="40"/>
    </row>
    <row r="49" spans="1:56" s="21" customFormat="1">
      <c r="A49" s="38" t="s">
        <v>129</v>
      </c>
      <c r="B49" s="18" t="s">
        <v>51</v>
      </c>
      <c r="C49" s="19" t="s">
        <v>52</v>
      </c>
      <c r="D49" s="20" t="s">
        <v>53</v>
      </c>
      <c r="E49" s="20">
        <v>4525543.0999999996</v>
      </c>
      <c r="F49" s="20">
        <v>5671897</v>
      </c>
      <c r="G49" s="20" t="s">
        <v>82</v>
      </c>
      <c r="H49" s="20" t="s">
        <v>55</v>
      </c>
      <c r="I49" s="20">
        <v>141.89599999999999</v>
      </c>
      <c r="J49" s="20">
        <v>17.100000000000001</v>
      </c>
      <c r="K49" s="20" t="s">
        <v>59</v>
      </c>
      <c r="L49" s="18">
        <v>1</v>
      </c>
      <c r="M49" s="18"/>
      <c r="N49" s="18" t="s">
        <v>60</v>
      </c>
      <c r="O49" s="39"/>
      <c r="P49" s="39"/>
      <c r="Q49" s="39"/>
      <c r="R49" s="39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40"/>
      <c r="AE49" s="40"/>
      <c r="AF49" s="40"/>
      <c r="AG49" s="40"/>
      <c r="AH49" s="40"/>
      <c r="AI49" s="40"/>
      <c r="AJ49" s="40"/>
      <c r="AK49" s="40"/>
      <c r="AL49" s="40"/>
      <c r="AM49" s="40"/>
      <c r="AN49" s="40"/>
      <c r="AO49" s="40"/>
      <c r="AP49" s="40"/>
      <c r="AQ49" s="40"/>
      <c r="AR49" s="40"/>
      <c r="AS49" s="40"/>
      <c r="AT49" s="40"/>
      <c r="AU49" s="40"/>
      <c r="AV49" s="40"/>
      <c r="AW49" s="40"/>
      <c r="AX49" s="40"/>
      <c r="AY49" s="40"/>
      <c r="AZ49" s="40"/>
      <c r="BA49" s="40"/>
      <c r="BB49" s="40"/>
      <c r="BC49" s="40"/>
      <c r="BD49" s="40"/>
    </row>
    <row r="50" spans="1:56" s="21" customFormat="1">
      <c r="A50" s="38" t="s">
        <v>130</v>
      </c>
      <c r="B50" s="18" t="s">
        <v>51</v>
      </c>
      <c r="C50" s="19" t="s">
        <v>64</v>
      </c>
      <c r="D50" s="20" t="s">
        <v>53</v>
      </c>
      <c r="E50" s="20">
        <v>4524784.2</v>
      </c>
      <c r="F50" s="20">
        <v>5672359.5999999996</v>
      </c>
      <c r="G50" s="20" t="s">
        <v>54</v>
      </c>
      <c r="H50" s="20" t="s">
        <v>53</v>
      </c>
      <c r="I50" s="20">
        <v>141.536</v>
      </c>
      <c r="J50" s="20">
        <v>20.6</v>
      </c>
      <c r="K50" s="20" t="s">
        <v>59</v>
      </c>
      <c r="L50" s="18">
        <v>1</v>
      </c>
      <c r="M50" s="18"/>
      <c r="N50" s="18" t="s">
        <v>69</v>
      </c>
      <c r="O50" s="39"/>
      <c r="P50" s="39"/>
      <c r="Q50" s="39"/>
      <c r="R50" s="39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  <c r="AF50" s="40"/>
      <c r="AG50" s="40"/>
      <c r="AH50" s="40"/>
      <c r="AI50" s="40"/>
      <c r="AJ50" s="40"/>
      <c r="AK50" s="40"/>
      <c r="AL50" s="40"/>
      <c r="AM50" s="40"/>
      <c r="AN50" s="40"/>
      <c r="AO50" s="40"/>
      <c r="AP50" s="40"/>
      <c r="AQ50" s="40"/>
      <c r="AR50" s="40"/>
      <c r="AS50" s="40"/>
      <c r="AT50" s="40"/>
      <c r="AU50" s="40"/>
      <c r="AV50" s="40"/>
      <c r="AW50" s="40"/>
      <c r="AX50" s="40"/>
      <c r="AY50" s="40"/>
      <c r="AZ50" s="40"/>
      <c r="BA50" s="40"/>
      <c r="BB50" s="40"/>
      <c r="BC50" s="40"/>
      <c r="BD50" s="40"/>
    </row>
    <row r="51" spans="1:56" s="47" customFormat="1" ht="33.75">
      <c r="A51" s="38" t="s">
        <v>136</v>
      </c>
      <c r="B51" s="31"/>
      <c r="C51" s="45"/>
      <c r="D51" s="38"/>
      <c r="E51" s="38" t="s">
        <v>137</v>
      </c>
      <c r="F51" s="38"/>
      <c r="G51" s="38"/>
      <c r="H51" s="38"/>
      <c r="I51" s="38"/>
      <c r="J51" s="38"/>
      <c r="K51" s="38"/>
      <c r="L51" s="31"/>
      <c r="M51" s="31"/>
      <c r="N51" s="44"/>
      <c r="O51" s="44"/>
      <c r="P51" s="44"/>
      <c r="Q51" s="46"/>
      <c r="R51" s="46"/>
      <c r="S51" s="46"/>
      <c r="T51" s="46"/>
      <c r="U51" s="46"/>
      <c r="V51" s="46"/>
      <c r="W51" s="46"/>
      <c r="X51" s="46"/>
      <c r="Y51" s="46"/>
      <c r="Z51" s="46"/>
      <c r="AA51" s="46"/>
      <c r="AB51" s="46"/>
      <c r="AC51" s="46"/>
      <c r="AD51" s="46"/>
      <c r="AE51" s="46"/>
      <c r="AF51" s="46"/>
      <c r="AG51" s="46"/>
      <c r="AH51" s="44"/>
      <c r="AI51" s="44">
        <v>1</v>
      </c>
      <c r="AJ51" s="44"/>
      <c r="AK51" s="44">
        <v>1</v>
      </c>
      <c r="AL51" s="44"/>
      <c r="AM51" s="44"/>
      <c r="AN51" s="44"/>
      <c r="AO51" s="44"/>
      <c r="AP51" s="44"/>
      <c r="AQ51" s="44"/>
      <c r="AR51" s="44"/>
      <c r="AS51" s="44"/>
      <c r="AT51" s="44"/>
      <c r="AU51" s="44"/>
      <c r="AV51" s="44"/>
      <c r="AW51" s="44"/>
      <c r="AX51" s="44"/>
      <c r="AY51" s="44">
        <v>1</v>
      </c>
      <c r="AZ51" s="44"/>
      <c r="BA51" s="44"/>
      <c r="BB51" s="44"/>
      <c r="BC51" s="44"/>
      <c r="BD51" s="44"/>
    </row>
    <row r="52" spans="1:56" s="26" customFormat="1">
      <c r="B52" s="27"/>
      <c r="C52" s="28"/>
      <c r="L52" s="27">
        <f>SUM(L2:L51)</f>
        <v>49</v>
      </c>
      <c r="M52" s="29">
        <f>SUM(M2:M51)</f>
        <v>6</v>
      </c>
      <c r="N52" s="27"/>
      <c r="O52" s="27"/>
      <c r="P52" s="27"/>
      <c r="Q52" s="27">
        <f>SUM(Q2:Q51)</f>
        <v>9.2469999999999981</v>
      </c>
      <c r="R52" s="27"/>
      <c r="S52" s="27">
        <f t="shared" ref="S52:BC52" si="12">SUM(S2:S51)</f>
        <v>0</v>
      </c>
      <c r="T52" s="27">
        <f t="shared" si="12"/>
        <v>5</v>
      </c>
      <c r="U52" s="27">
        <f t="shared" si="12"/>
        <v>3</v>
      </c>
      <c r="V52" s="27">
        <f t="shared" si="12"/>
        <v>4</v>
      </c>
      <c r="W52" s="27">
        <f t="shared" si="12"/>
        <v>0</v>
      </c>
      <c r="X52" s="27">
        <f t="shared" si="12"/>
        <v>2</v>
      </c>
      <c r="Y52" s="27">
        <f t="shared" si="12"/>
        <v>3</v>
      </c>
      <c r="Z52" s="27">
        <f t="shared" si="12"/>
        <v>0</v>
      </c>
      <c r="AA52" s="27">
        <f t="shared" si="12"/>
        <v>0</v>
      </c>
      <c r="AB52" s="27">
        <f t="shared" si="12"/>
        <v>0</v>
      </c>
      <c r="AC52" s="27">
        <f t="shared" si="12"/>
        <v>0</v>
      </c>
      <c r="AD52" s="27">
        <f t="shared" si="12"/>
        <v>4</v>
      </c>
      <c r="AE52" s="27">
        <f t="shared" si="12"/>
        <v>2</v>
      </c>
      <c r="AF52" s="27">
        <f t="shared" si="12"/>
        <v>23</v>
      </c>
      <c r="AG52" s="43">
        <f t="shared" si="12"/>
        <v>23</v>
      </c>
      <c r="AH52" s="43">
        <f t="shared" si="12"/>
        <v>0</v>
      </c>
      <c r="AI52" s="43">
        <f>SUM(AI2:AI51)</f>
        <v>24</v>
      </c>
      <c r="AJ52" s="43">
        <f t="shared" si="12"/>
        <v>0</v>
      </c>
      <c r="AK52" s="43">
        <f t="shared" si="12"/>
        <v>24</v>
      </c>
      <c r="AL52" s="43">
        <f t="shared" si="12"/>
        <v>0</v>
      </c>
      <c r="AM52" s="43">
        <f t="shared" si="12"/>
        <v>0</v>
      </c>
      <c r="AN52" s="43">
        <f t="shared" si="12"/>
        <v>0</v>
      </c>
      <c r="AO52" s="43">
        <f t="shared" si="12"/>
        <v>0</v>
      </c>
      <c r="AP52" s="43">
        <f t="shared" si="12"/>
        <v>0</v>
      </c>
      <c r="AQ52" s="43">
        <f t="shared" si="12"/>
        <v>0</v>
      </c>
      <c r="AR52" s="43">
        <f t="shared" si="12"/>
        <v>0</v>
      </c>
      <c r="AS52" s="43">
        <f t="shared" si="12"/>
        <v>0</v>
      </c>
      <c r="AT52" s="43">
        <f t="shared" si="12"/>
        <v>0</v>
      </c>
      <c r="AU52" s="43">
        <f t="shared" si="12"/>
        <v>0</v>
      </c>
      <c r="AV52" s="43">
        <f t="shared" si="12"/>
        <v>0</v>
      </c>
      <c r="AW52" s="43">
        <f t="shared" si="12"/>
        <v>0</v>
      </c>
      <c r="AX52" s="43">
        <f t="shared" si="12"/>
        <v>0</v>
      </c>
      <c r="AY52" s="43">
        <f t="shared" si="12"/>
        <v>24</v>
      </c>
      <c r="AZ52" s="43">
        <f t="shared" si="12"/>
        <v>0</v>
      </c>
      <c r="BA52" s="43">
        <f t="shared" si="12"/>
        <v>0</v>
      </c>
      <c r="BB52" s="43">
        <f t="shared" si="12"/>
        <v>0</v>
      </c>
      <c r="BC52" s="43">
        <f t="shared" si="12"/>
        <v>0</v>
      </c>
      <c r="BD52" s="43"/>
    </row>
  </sheetData>
  <sheetProtection algorithmName="SHA-512" hashValue="2orHVVErbeEooVthfsXxvPx3La+HPm6oe/1cm9IRKUitaqgHXUNJHgSXpRCHWzo239VwKCGa6GfZHOYpMRPqrw==" saltValue="CwsBL0tsKycaBs3rivnZ5w==" spinCount="100000" sheet="1" formatCells="0" formatColumns="0" formatRows="0" insertColumns="0" insertRows="0" insertHyperlinks="0" deleteColumns="0" deleteRows="0" sort="0" autoFilter="0" pivotTables="0"/>
  <conditionalFormatting sqref="S2:AF2 S4:AF4 S7:AF13 S19:AF30 S35:AF36">
    <cfRule type="cellIs" dxfId="0" priority="1" operator="equal">
      <formula>1</formula>
    </cfRule>
  </conditionalFormatting>
  <printOptions gridLines="1"/>
  <pageMargins left="0.70866141732283472" right="0.70866141732283472" top="0.78740157480314965" bottom="0.78740157480314965" header="0.31496062992125984" footer="0.31496062992125984"/>
  <pageSetup paperSize="8" fitToWidth="0" fitToHeight="0" pageOrder="overThenDown" orientation="landscape" r:id="rId1"/>
  <headerFooter>
    <oddHeader>&amp;L&amp;"Arial,Standard"&amp;10ÖGP Böhlen
Maßnahmebestimmung Grundwassermonitoring 2026ff&amp;R&amp;"Arial,Standard"&amp;10Anlage 2</oddHeader>
    <oddFooter>&amp;L&amp;"Arial,Standard"&amp;10Landratsamt Landkreis Leipzig, Juni 2025&amp;R&amp;"Arial,Standard"&amp;10&amp;P von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3</vt:i4>
      </vt:variant>
      <vt:variant>
        <vt:lpstr>Benannte Bereiche</vt:lpstr>
      </vt:variant>
      <vt:variant>
        <vt:i4>3</vt:i4>
      </vt:variant>
    </vt:vector>
  </HeadingPairs>
  <TitlesOfParts>
    <vt:vector size="6" baseType="lpstr">
      <vt:lpstr>Mon (HFB FJ-QII)</vt:lpstr>
      <vt:lpstr>Mon (HFB QIV)</vt:lpstr>
      <vt:lpstr>Mon (HFB QI + III)</vt:lpstr>
      <vt:lpstr>'Mon (HFB FJ-QII)'!Drucktitel</vt:lpstr>
      <vt:lpstr>'Mon (HFB QI + III)'!Drucktitel</vt:lpstr>
      <vt:lpstr>'Mon (HFB QIV)'!Drucktitel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Anja Heim</dc:creator>
  <cp:lastModifiedBy>Anja Heim</cp:lastModifiedBy>
  <dcterms:created xsi:type="dcterms:W3CDTF">2025-09-19T06:37:33Z</dcterms:created>
  <dcterms:modified xsi:type="dcterms:W3CDTF">2026-03-24T10:54:00Z</dcterms:modified>
</cp:coreProperties>
</file>